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2975" firstSheet="13" activeTab="13"/>
  </bookViews>
  <sheets>
    <sheet name="Botafogo" sheetId="2" state="hidden" r:id="rId1"/>
    <sheet name="Catete" sheetId="3" state="hidden" r:id="rId2"/>
    <sheet name="Centro" sheetId="4" state="hidden" r:id="rId3"/>
    <sheet name="Copacabana" sheetId="5" state="hidden" r:id="rId4"/>
    <sheet name="Ipanema" sheetId="6" state="hidden" r:id="rId5"/>
    <sheet name="Laranjeiras" sheetId="7" state="hidden" r:id="rId6"/>
    <sheet name="Leblon" sheetId="8" state="hidden" r:id="rId7"/>
    <sheet name="Tijuca" sheetId="9" state="hidden" r:id="rId8"/>
    <sheet name="Vila Isabel" sheetId="10" state="hidden" r:id="rId9"/>
    <sheet name="Rua Haddock Lobo" sheetId="11" state="hidden" r:id="rId10"/>
    <sheet name="Pavilhão" sheetId="12" state="hidden" r:id="rId11"/>
    <sheet name="Preços" sheetId="13" state="hidden" r:id="rId12"/>
    <sheet name="TOTAL" sheetId="14" state="hidden" r:id="rId13"/>
    <sheet name="Memória - Praça do Pomar" sheetId="15" r:id="rId14"/>
    <sheet name="SCORIO_082025" sheetId="16" r:id="rId15"/>
    <sheet name="DMT-AP4" sheetId="17" r:id="rId16"/>
    <sheet name="DMT NOVO" sheetId="18" r:id="rId17"/>
    <sheet name="CONSIDERAÇÕES" sheetId="19" r:id="rId18"/>
  </sheets>
  <definedNames>
    <definedName name="_xlnm._FilterDatabase" localSheetId="14" hidden="1">SCORIO_082025!$A$1:$Y$120</definedName>
    <definedName name="_xlnm._FilterDatabase" localSheetId="12" hidden="1">TOTAL!$A$1:$I$102</definedName>
  </definedNames>
  <calcPr calcId="145621"/>
</workbook>
</file>

<file path=xl/calcChain.xml><?xml version="1.0" encoding="utf-8"?>
<calcChain xmlns="http://schemas.openxmlformats.org/spreadsheetml/2006/main">
  <c r="G395" i="15" l="1"/>
  <c r="G373" i="15"/>
  <c r="G357" i="15"/>
  <c r="G343" i="15"/>
  <c r="G329" i="15"/>
  <c r="G319" i="15"/>
  <c r="G299" i="15"/>
  <c r="G275" i="15"/>
  <c r="G261" i="15"/>
  <c r="G242" i="15"/>
  <c r="G184" i="15"/>
  <c r="G171" i="15"/>
  <c r="G161" i="15"/>
  <c r="G143" i="15"/>
  <c r="G133" i="15"/>
  <c r="G121" i="15"/>
  <c r="G116" i="15"/>
  <c r="G108" i="15"/>
  <c r="G69" i="15"/>
  <c r="G47" i="15"/>
  <c r="G27" i="15"/>
  <c r="G6" i="15"/>
  <c r="G9" i="18"/>
  <c r="C34" i="17"/>
  <c r="C26" i="17"/>
  <c r="C18" i="17"/>
  <c r="C10" i="17"/>
  <c r="A140" i="16"/>
  <c r="N140" i="16" s="1"/>
  <c r="O140" i="16" s="1"/>
  <c r="N139" i="16"/>
  <c r="O139" i="16" s="1"/>
  <c r="A139" i="16"/>
  <c r="A138" i="16"/>
  <c r="N138" i="16" s="1"/>
  <c r="O138" i="16" s="1"/>
  <c r="N137" i="16"/>
  <c r="O137" i="16" s="1"/>
  <c r="A137" i="16"/>
  <c r="A136" i="16"/>
  <c r="N136" i="16" s="1"/>
  <c r="O136" i="16" s="1"/>
  <c r="N135" i="16"/>
  <c r="O135" i="16" s="1"/>
  <c r="A135" i="16"/>
  <c r="A134" i="16"/>
  <c r="N134" i="16" s="1"/>
  <c r="O134" i="16" s="1"/>
  <c r="N133" i="16"/>
  <c r="O133" i="16" s="1"/>
  <c r="A133" i="16"/>
  <c r="A132" i="16"/>
  <c r="N132" i="16" s="1"/>
  <c r="O132" i="16" s="1"/>
  <c r="N131" i="16"/>
  <c r="O131" i="16" s="1"/>
  <c r="A131" i="16"/>
  <c r="A130" i="16"/>
  <c r="N130" i="16" s="1"/>
  <c r="O130" i="16" s="1"/>
  <c r="O129" i="16"/>
  <c r="N129" i="16"/>
  <c r="A129" i="16"/>
  <c r="A128" i="16"/>
  <c r="N128" i="16" s="1"/>
  <c r="O128" i="16" s="1"/>
  <c r="N127" i="16"/>
  <c r="O127" i="16" s="1"/>
  <c r="A127" i="16"/>
  <c r="A126" i="16"/>
  <c r="N126" i="16" s="1"/>
  <c r="O126" i="16" s="1"/>
  <c r="N125" i="16"/>
  <c r="O125" i="16" s="1"/>
  <c r="A125" i="16"/>
  <c r="A124" i="16"/>
  <c r="N124" i="16" s="1"/>
  <c r="O124" i="16" s="1"/>
  <c r="A123" i="16"/>
  <c r="A122" i="16"/>
  <c r="N122" i="16" s="1"/>
  <c r="O122" i="16" s="1"/>
  <c r="A121" i="16"/>
  <c r="A120" i="16"/>
  <c r="N119" i="16"/>
  <c r="O119" i="16" s="1"/>
  <c r="A119" i="16"/>
  <c r="A118" i="16"/>
  <c r="N118" i="16" s="1"/>
  <c r="O118" i="16" s="1"/>
  <c r="N117" i="16"/>
  <c r="O117" i="16" s="1"/>
  <c r="A117" i="16"/>
  <c r="A116" i="16"/>
  <c r="N116" i="16" s="1"/>
  <c r="O116" i="16" s="1"/>
  <c r="N115" i="16"/>
  <c r="O115" i="16" s="1"/>
  <c r="A115" i="16"/>
  <c r="A114" i="16"/>
  <c r="N114" i="16" s="1"/>
  <c r="O114" i="16" s="1"/>
  <c r="N113" i="16"/>
  <c r="O113" i="16" s="1"/>
  <c r="A113" i="16"/>
  <c r="A112" i="16"/>
  <c r="N112" i="16" s="1"/>
  <c r="O112" i="16" s="1"/>
  <c r="N111" i="16"/>
  <c r="O111" i="16" s="1"/>
  <c r="A111" i="16"/>
  <c r="A110" i="16"/>
  <c r="N110" i="16" s="1"/>
  <c r="O110" i="16" s="1"/>
  <c r="N109" i="16"/>
  <c r="O109" i="16" s="1"/>
  <c r="A109" i="16"/>
  <c r="A108" i="16"/>
  <c r="N107" i="16"/>
  <c r="O107" i="16" s="1"/>
  <c r="A107" i="16"/>
  <c r="A106" i="16"/>
  <c r="N106" i="16" s="1"/>
  <c r="O106" i="16" s="1"/>
  <c r="A105" i="16"/>
  <c r="A104" i="16"/>
  <c r="N103" i="16"/>
  <c r="O103" i="16" s="1"/>
  <c r="A103" i="16"/>
  <c r="A102" i="16"/>
  <c r="A101" i="16"/>
  <c r="A100" i="16"/>
  <c r="A99" i="16"/>
  <c r="A98" i="16"/>
  <c r="N98" i="16" s="1"/>
  <c r="O98" i="16" s="1"/>
  <c r="O97" i="16"/>
  <c r="N97" i="16"/>
  <c r="A97" i="16"/>
  <c r="A96" i="16"/>
  <c r="N96" i="16" s="1"/>
  <c r="O96" i="16" s="1"/>
  <c r="N95" i="16"/>
  <c r="O95" i="16" s="1"/>
  <c r="A95" i="16"/>
  <c r="A94" i="16"/>
  <c r="A93" i="16"/>
  <c r="A92" i="16"/>
  <c r="N92" i="16" s="1"/>
  <c r="O92" i="16" s="1"/>
  <c r="N91" i="16"/>
  <c r="O91" i="16" s="1"/>
  <c r="A91" i="16"/>
  <c r="A90" i="16"/>
  <c r="N90" i="16" s="1"/>
  <c r="O90" i="16" s="1"/>
  <c r="N89" i="16"/>
  <c r="O89" i="16" s="1"/>
  <c r="A89" i="16"/>
  <c r="A88" i="16"/>
  <c r="N88" i="16" s="1"/>
  <c r="O88" i="16" s="1"/>
  <c r="N87" i="16"/>
  <c r="O87" i="16" s="1"/>
  <c r="A87" i="16"/>
  <c r="A86" i="16"/>
  <c r="N86" i="16" s="1"/>
  <c r="O86" i="16" s="1"/>
  <c r="N85" i="16"/>
  <c r="O85" i="16" s="1"/>
  <c r="A85" i="16"/>
  <c r="A84" i="16"/>
  <c r="N84" i="16" s="1"/>
  <c r="O84" i="16" s="1"/>
  <c r="N83" i="16"/>
  <c r="O83" i="16" s="1"/>
  <c r="A83" i="16"/>
  <c r="A82" i="16"/>
  <c r="N82" i="16" s="1"/>
  <c r="O82" i="16" s="1"/>
  <c r="O81" i="16"/>
  <c r="N81" i="16"/>
  <c r="A81" i="16"/>
  <c r="A80" i="16"/>
  <c r="N80" i="16" s="1"/>
  <c r="O80" i="16" s="1"/>
  <c r="N79" i="16"/>
  <c r="O79" i="16" s="1"/>
  <c r="A79" i="16"/>
  <c r="A78" i="16"/>
  <c r="N78" i="16" s="1"/>
  <c r="O78" i="16" s="1"/>
  <c r="N77" i="16"/>
  <c r="O77" i="16" s="1"/>
  <c r="A77" i="16"/>
  <c r="A76" i="16"/>
  <c r="N76" i="16" s="1"/>
  <c r="O76" i="16" s="1"/>
  <c r="N75" i="16"/>
  <c r="O75" i="16" s="1"/>
  <c r="A75" i="16"/>
  <c r="A74" i="16"/>
  <c r="N74" i="16" s="1"/>
  <c r="O74" i="16" s="1"/>
  <c r="N73" i="16"/>
  <c r="O73" i="16" s="1"/>
  <c r="A73" i="16"/>
  <c r="A72" i="16"/>
  <c r="O71" i="16"/>
  <c r="N71" i="16"/>
  <c r="A71" i="16"/>
  <c r="A70" i="16"/>
  <c r="N70" i="16" s="1"/>
  <c r="O70" i="16" s="1"/>
  <c r="A69" i="16"/>
  <c r="A68" i="16"/>
  <c r="N68" i="16" s="1"/>
  <c r="O68" i="16" s="1"/>
  <c r="N67" i="16"/>
  <c r="O67" i="16" s="1"/>
  <c r="A67" i="16"/>
  <c r="A66" i="16"/>
  <c r="N66" i="16" s="1"/>
  <c r="O66" i="16" s="1"/>
  <c r="O65" i="16"/>
  <c r="N65" i="16"/>
  <c r="A65" i="16"/>
  <c r="A64" i="16"/>
  <c r="N63" i="16"/>
  <c r="O63" i="16" s="1"/>
  <c r="A63" i="16"/>
  <c r="A62" i="16"/>
  <c r="A61" i="16"/>
  <c r="A60" i="16"/>
  <c r="O59" i="16"/>
  <c r="N59" i="16"/>
  <c r="A59" i="16"/>
  <c r="A58" i="16"/>
  <c r="N58" i="16" s="1"/>
  <c r="O58" i="16" s="1"/>
  <c r="O57" i="16"/>
  <c r="N57" i="16"/>
  <c r="A57" i="16"/>
  <c r="A56" i="16"/>
  <c r="N56" i="16" s="1"/>
  <c r="O56" i="16" s="1"/>
  <c r="N55" i="16"/>
  <c r="O55" i="16" s="1"/>
  <c r="A55" i="16"/>
  <c r="A54" i="16"/>
  <c r="N54" i="16" s="1"/>
  <c r="O54" i="16" s="1"/>
  <c r="O53" i="16"/>
  <c r="N53" i="16"/>
  <c r="A53" i="16"/>
  <c r="A52" i="16"/>
  <c r="N52" i="16" s="1"/>
  <c r="O52" i="16" s="1"/>
  <c r="N51" i="16"/>
  <c r="O51" i="16" s="1"/>
  <c r="A51" i="16"/>
  <c r="A50" i="16"/>
  <c r="N50" i="16" s="1"/>
  <c r="O50" i="16" s="1"/>
  <c r="N49" i="16"/>
  <c r="O49" i="16" s="1"/>
  <c r="A49" i="16"/>
  <c r="A48" i="16"/>
  <c r="N48" i="16" s="1"/>
  <c r="O48" i="16" s="1"/>
  <c r="O47" i="16"/>
  <c r="N47" i="16"/>
  <c r="A47" i="16"/>
  <c r="A46" i="16"/>
  <c r="A45" i="16"/>
  <c r="A44" i="16"/>
  <c r="A43" i="16"/>
  <c r="A42" i="16"/>
  <c r="N42" i="16" s="1"/>
  <c r="O42" i="16" s="1"/>
  <c r="N41" i="16"/>
  <c r="O41" i="16" s="1"/>
  <c r="A41" i="16"/>
  <c r="A40" i="16"/>
  <c r="N40" i="16" s="1"/>
  <c r="O40" i="16" s="1"/>
  <c r="O39" i="16"/>
  <c r="N39" i="16"/>
  <c r="A39" i="16"/>
  <c r="A38" i="16"/>
  <c r="N38" i="16" s="1"/>
  <c r="O38" i="16" s="1"/>
  <c r="A37" i="16"/>
  <c r="A36" i="16"/>
  <c r="N36" i="16" s="1"/>
  <c r="O36" i="16" s="1"/>
  <c r="O35" i="16"/>
  <c r="N35" i="16"/>
  <c r="A35" i="16"/>
  <c r="A34" i="16"/>
  <c r="N34" i="16" s="1"/>
  <c r="O34" i="16" s="1"/>
  <c r="N33" i="16"/>
  <c r="O33" i="16" s="1"/>
  <c r="A33" i="16"/>
  <c r="A32" i="16"/>
  <c r="N32" i="16" s="1"/>
  <c r="O32" i="16" s="1"/>
  <c r="N31" i="16"/>
  <c r="O31" i="16" s="1"/>
  <c r="A31" i="16"/>
  <c r="A30" i="16"/>
  <c r="N30" i="16" s="1"/>
  <c r="O30" i="16" s="1"/>
  <c r="O29" i="16"/>
  <c r="N29" i="16"/>
  <c r="A29" i="16"/>
  <c r="A28" i="16"/>
  <c r="N28" i="16" s="1"/>
  <c r="O28" i="16" s="1"/>
  <c r="N27" i="16"/>
  <c r="O27" i="16" s="1"/>
  <c r="A27" i="16"/>
  <c r="A26" i="16"/>
  <c r="F223" i="15" s="1" a="1"/>
  <c r="F223" i="15" s="1"/>
  <c r="G223" i="15" s="1"/>
  <c r="N25" i="16"/>
  <c r="O25" i="16" s="1"/>
  <c r="A25" i="16"/>
  <c r="A24" i="16"/>
  <c r="N23" i="16"/>
  <c r="O23" i="16" s="1"/>
  <c r="A23" i="16"/>
  <c r="A22" i="16"/>
  <c r="N22" i="16" s="1"/>
  <c r="O22" i="16" s="1"/>
  <c r="O21" i="16"/>
  <c r="N21" i="16"/>
  <c r="A21" i="16"/>
  <c r="A20" i="16"/>
  <c r="N20" i="16" s="1"/>
  <c r="O20" i="16" s="1"/>
  <c r="N19" i="16"/>
  <c r="O19" i="16" s="1"/>
  <c r="A19" i="16"/>
  <c r="A18" i="16"/>
  <c r="N18" i="16" s="1"/>
  <c r="O18" i="16" s="1"/>
  <c r="N17" i="16"/>
  <c r="O17" i="16" s="1"/>
  <c r="A17" i="16"/>
  <c r="A16" i="16"/>
  <c r="N16" i="16" s="1"/>
  <c r="O16" i="16" s="1"/>
  <c r="N15" i="16"/>
  <c r="O15" i="16" s="1"/>
  <c r="A15" i="16"/>
  <c r="A14" i="16"/>
  <c r="N14" i="16" s="1"/>
  <c r="O14" i="16" s="1"/>
  <c r="N13" i="16"/>
  <c r="O13" i="16" s="1"/>
  <c r="A13" i="16"/>
  <c r="A12" i="16"/>
  <c r="O11" i="16"/>
  <c r="N11" i="16"/>
  <c r="A11" i="16"/>
  <c r="A10" i="16"/>
  <c r="A9" i="16"/>
  <c r="A8" i="16"/>
  <c r="A7" i="16"/>
  <c r="A6" i="16"/>
  <c r="F294" i="15" s="1" a="1"/>
  <c r="F294" i="15" s="1"/>
  <c r="G294" i="15" s="1"/>
  <c r="A5" i="16"/>
  <c r="A4" i="16"/>
  <c r="O3" i="16"/>
  <c r="N3" i="16"/>
  <c r="A3" i="16"/>
  <c r="A2" i="16"/>
  <c r="D368" i="15"/>
  <c r="D366" i="15"/>
  <c r="C361" i="15"/>
  <c r="D360" i="15"/>
  <c r="C359" i="15"/>
  <c r="D358" i="15"/>
  <c r="D354" i="15"/>
  <c r="D352" i="15"/>
  <c r="D350" i="15"/>
  <c r="D348" i="15"/>
  <c r="D346" i="15"/>
  <c r="N121" i="16" s="1"/>
  <c r="O121" i="16" s="1"/>
  <c r="D344" i="15"/>
  <c r="H341" i="15"/>
  <c r="D340" i="15" s="1"/>
  <c r="H338" i="15"/>
  <c r="D338" i="15" s="1"/>
  <c r="H336" i="15"/>
  <c r="D336" i="15" s="1"/>
  <c r="H334" i="15"/>
  <c r="D334" i="15"/>
  <c r="D332" i="15"/>
  <c r="H331" i="15"/>
  <c r="H328" i="15"/>
  <c r="D330" i="15" s="1"/>
  <c r="E326" i="15" a="1"/>
  <c r="E326" i="15" s="1"/>
  <c r="D326" i="15"/>
  <c r="C258" i="15" a="1"/>
  <c r="C258" i="15" s="1"/>
  <c r="E256" i="15" a="1"/>
  <c r="E256" i="15" s="1"/>
  <c r="C256" i="15" a="1"/>
  <c r="C256" i="15" s="1"/>
  <c r="D251" i="15"/>
  <c r="D243" i="15"/>
  <c r="H209" i="15"/>
  <c r="C203" i="15" a="1"/>
  <c r="C203" i="15" s="1"/>
  <c r="E199" i="15" a="1"/>
  <c r="E199" i="15" s="1"/>
  <c r="I190" i="15"/>
  <c r="F180" i="15" a="1"/>
  <c r="F180" i="15" s="1"/>
  <c r="D180" i="15"/>
  <c r="C154" i="15" a="1"/>
  <c r="C154" i="15" s="1"/>
  <c r="D146" i="15"/>
  <c r="C141" i="15"/>
  <c r="D140" i="15"/>
  <c r="C139" i="15"/>
  <c r="D138" i="15" s="1"/>
  <c r="D136" i="15"/>
  <c r="N45" i="16" s="1"/>
  <c r="O45" i="16" s="1"/>
  <c r="D134" i="15"/>
  <c r="C129" i="15"/>
  <c r="H125" i="15"/>
  <c r="E122" i="15" a="1"/>
  <c r="E122" i="15"/>
  <c r="C122" i="15" a="1"/>
  <c r="C122" i="15" s="1"/>
  <c r="D117" i="15"/>
  <c r="C117" i="15" a="1"/>
  <c r="C117" i="15" s="1"/>
  <c r="H103" i="15"/>
  <c r="F97" i="15" a="1"/>
  <c r="F97" i="15" s="1"/>
  <c r="D92" i="15"/>
  <c r="D88" i="15"/>
  <c r="D84" i="15"/>
  <c r="I83" i="15"/>
  <c r="D76" i="15"/>
  <c r="N69" i="16" s="1"/>
  <c r="O69" i="16" s="1"/>
  <c r="E74" i="15" a="1"/>
  <c r="E74" i="15"/>
  <c r="D72" i="15"/>
  <c r="D70" i="15"/>
  <c r="C70" i="15" a="1"/>
  <c r="C70" i="15" s="1"/>
  <c r="H64" i="15"/>
  <c r="D61" i="15"/>
  <c r="C61" i="15" a="1"/>
  <c r="C61" i="15" s="1"/>
  <c r="F56" i="15" a="1"/>
  <c r="F56" i="15" s="1"/>
  <c r="E56" i="15" a="1"/>
  <c r="E56" i="15" s="1"/>
  <c r="D56" i="15"/>
  <c r="C59" i="15" s="1"/>
  <c r="C56" i="15" a="1"/>
  <c r="C56" i="15"/>
  <c r="C45" i="15"/>
  <c r="E44" i="15" a="1"/>
  <c r="E44" i="15" s="1"/>
  <c r="H42" i="15"/>
  <c r="F42" i="15" a="1"/>
  <c r="F42" i="15" s="1"/>
  <c r="D42" i="15"/>
  <c r="C40" i="15"/>
  <c r="D39" i="15"/>
  <c r="C37" i="15"/>
  <c r="D36" i="15"/>
  <c r="D44" i="15" s="1"/>
  <c r="F34" i="15" a="1"/>
  <c r="F34" i="15"/>
  <c r="G34" i="15" s="1"/>
  <c r="E34" i="15" a="1"/>
  <c r="E34" i="15" s="1"/>
  <c r="C34" i="15" a="1"/>
  <c r="C34" i="15" s="1"/>
  <c r="C24" i="15" a="1"/>
  <c r="C24" i="15" s="1"/>
  <c r="C23" i="15"/>
  <c r="H22" i="15"/>
  <c r="C20" i="15"/>
  <c r="D19" i="15"/>
  <c r="C17" i="15"/>
  <c r="D16" i="15"/>
  <c r="C16" i="15" a="1"/>
  <c r="C16" i="15" s="1"/>
  <c r="D11" i="15"/>
  <c r="N37" i="16" s="1"/>
  <c r="O37" i="16" s="1"/>
  <c r="C11" i="15" a="1"/>
  <c r="C11" i="15" s="1"/>
  <c r="E9" i="15" a="1"/>
  <c r="E9" i="15"/>
  <c r="D9" i="15"/>
  <c r="C9" i="15" a="1"/>
  <c r="C9" i="15" s="1"/>
  <c r="D7" i="15"/>
  <c r="I100" i="14"/>
  <c r="H100" i="14"/>
  <c r="G100" i="14"/>
  <c r="C100" i="14"/>
  <c r="F100" i="14" s="1"/>
  <c r="G99" i="14"/>
  <c r="C99" i="14"/>
  <c r="G98" i="14"/>
  <c r="C98" i="14"/>
  <c r="H97" i="14"/>
  <c r="G97" i="14"/>
  <c r="F97" i="14"/>
  <c r="C97" i="14"/>
  <c r="I97" i="14" s="1"/>
  <c r="I96" i="14"/>
  <c r="H96" i="14"/>
  <c r="G96" i="14"/>
  <c r="C96" i="14"/>
  <c r="F96" i="14" s="1"/>
  <c r="H95" i="14"/>
  <c r="G95" i="14"/>
  <c r="F95" i="14"/>
  <c r="C95" i="14"/>
  <c r="I95" i="14" s="1"/>
  <c r="G94" i="14"/>
  <c r="C94" i="14"/>
  <c r="I93" i="14"/>
  <c r="H93" i="14"/>
  <c r="G93" i="14"/>
  <c r="F93" i="14"/>
  <c r="C93" i="14"/>
  <c r="G92" i="14"/>
  <c r="C92" i="14"/>
  <c r="I91" i="14"/>
  <c r="H91" i="14"/>
  <c r="G91" i="14"/>
  <c r="F91" i="14"/>
  <c r="C91" i="14"/>
  <c r="I90" i="14"/>
  <c r="G90" i="14"/>
  <c r="F90" i="14"/>
  <c r="C90" i="14"/>
  <c r="H90" i="14" s="1"/>
  <c r="I89" i="14"/>
  <c r="G89" i="14"/>
  <c r="F89" i="14"/>
  <c r="C89" i="14"/>
  <c r="H89" i="14" s="1"/>
  <c r="G88" i="14"/>
  <c r="C88" i="14"/>
  <c r="I87" i="14"/>
  <c r="H87" i="14"/>
  <c r="G87" i="14"/>
  <c r="F87" i="14"/>
  <c r="C87" i="14"/>
  <c r="I86" i="14"/>
  <c r="H86" i="14"/>
  <c r="G86" i="14"/>
  <c r="F86" i="14"/>
  <c r="C86" i="14"/>
  <c r="G85" i="14"/>
  <c r="C85" i="14"/>
  <c r="G84" i="14"/>
  <c r="C84" i="14"/>
  <c r="H83" i="14"/>
  <c r="G83" i="14"/>
  <c r="C83" i="14"/>
  <c r="I82" i="14"/>
  <c r="H82" i="14"/>
  <c r="G82" i="14"/>
  <c r="F82" i="14"/>
  <c r="C82" i="14"/>
  <c r="I81" i="14"/>
  <c r="H81" i="14"/>
  <c r="G81" i="14"/>
  <c r="F81" i="14"/>
  <c r="C81" i="14"/>
  <c r="H80" i="14"/>
  <c r="G80" i="14"/>
  <c r="F80" i="14"/>
  <c r="C80" i="14"/>
  <c r="I80" i="14" s="1"/>
  <c r="I79" i="14"/>
  <c r="G79" i="14"/>
  <c r="C79" i="14"/>
  <c r="H79" i="14" s="1"/>
  <c r="G78" i="14"/>
  <c r="C78" i="14"/>
  <c r="I77" i="14"/>
  <c r="H77" i="14"/>
  <c r="G77" i="14"/>
  <c r="F77" i="14"/>
  <c r="C77" i="14"/>
  <c r="I76" i="14"/>
  <c r="H76" i="14"/>
  <c r="G76" i="14"/>
  <c r="C76" i="14"/>
  <c r="F76" i="14" s="1"/>
  <c r="G75" i="14"/>
  <c r="C75" i="14"/>
  <c r="F75" i="14" s="1"/>
  <c r="G74" i="14"/>
  <c r="C74" i="14"/>
  <c r="H73" i="14"/>
  <c r="G73" i="14"/>
  <c r="F73" i="14"/>
  <c r="C73" i="14"/>
  <c r="I73" i="14" s="1"/>
  <c r="G72" i="14"/>
  <c r="C72" i="14"/>
  <c r="G71" i="14"/>
  <c r="C71" i="14"/>
  <c r="I70" i="14"/>
  <c r="G70" i="14"/>
  <c r="C70" i="14"/>
  <c r="H70" i="14" s="1"/>
  <c r="I69" i="14"/>
  <c r="H69" i="14"/>
  <c r="G69" i="14"/>
  <c r="F69" i="14"/>
  <c r="C69" i="14"/>
  <c r="G68" i="14"/>
  <c r="C68" i="14"/>
  <c r="I67" i="14"/>
  <c r="H67" i="14"/>
  <c r="G67" i="14"/>
  <c r="F67" i="14"/>
  <c r="C67" i="14"/>
  <c r="G66" i="14"/>
  <c r="C66" i="14"/>
  <c r="G65" i="14"/>
  <c r="C65" i="14"/>
  <c r="G64" i="14"/>
  <c r="C64" i="14"/>
  <c r="I63" i="14"/>
  <c r="H63" i="14"/>
  <c r="G63" i="14"/>
  <c r="F63" i="14"/>
  <c r="C63" i="14"/>
  <c r="I62" i="14"/>
  <c r="H62" i="14"/>
  <c r="G62" i="14"/>
  <c r="C62" i="14"/>
  <c r="F62" i="14" s="1"/>
  <c r="G61" i="14"/>
  <c r="C61" i="14"/>
  <c r="I60" i="14"/>
  <c r="G60" i="14"/>
  <c r="C60" i="14"/>
  <c r="I59" i="14"/>
  <c r="G59" i="14"/>
  <c r="C59" i="14"/>
  <c r="I58" i="14"/>
  <c r="H58" i="14"/>
  <c r="G58" i="14"/>
  <c r="F58" i="14"/>
  <c r="C58" i="14"/>
  <c r="G57" i="14"/>
  <c r="C57" i="14"/>
  <c r="G56" i="14"/>
  <c r="C56" i="14"/>
  <c r="I55" i="14"/>
  <c r="G55" i="14"/>
  <c r="C55" i="14"/>
  <c r="I54" i="14"/>
  <c r="H54" i="14"/>
  <c r="G54" i="14"/>
  <c r="F54" i="14"/>
  <c r="C54" i="14"/>
  <c r="I53" i="14"/>
  <c r="G53" i="14"/>
  <c r="C53" i="14"/>
  <c r="I52" i="14"/>
  <c r="H52" i="14"/>
  <c r="G52" i="14"/>
  <c r="F52" i="14"/>
  <c r="C52" i="14"/>
  <c r="I51" i="14"/>
  <c r="H51" i="14"/>
  <c r="G51" i="14"/>
  <c r="F51" i="14"/>
  <c r="C51" i="14"/>
  <c r="H50" i="14"/>
  <c r="G50" i="14"/>
  <c r="F50" i="14"/>
  <c r="C50" i="14"/>
  <c r="I50" i="14" s="1"/>
  <c r="I49" i="14"/>
  <c r="G49" i="14"/>
  <c r="F49" i="14"/>
  <c r="C49" i="14"/>
  <c r="H49" i="14" s="1"/>
  <c r="I48" i="14"/>
  <c r="G48" i="14"/>
  <c r="C48" i="14"/>
  <c r="H47" i="14"/>
  <c r="G47" i="14"/>
  <c r="C47" i="14"/>
  <c r="I46" i="14"/>
  <c r="H46" i="14"/>
  <c r="G46" i="14"/>
  <c r="F46" i="14"/>
  <c r="C46" i="14"/>
  <c r="I45" i="14"/>
  <c r="G45" i="14"/>
  <c r="F45" i="14"/>
  <c r="C45" i="14"/>
  <c r="H45" i="14" s="1"/>
  <c r="G44" i="14"/>
  <c r="C44" i="14"/>
  <c r="G43" i="14"/>
  <c r="C43" i="14"/>
  <c r="H42" i="14"/>
  <c r="G42" i="14"/>
  <c r="F42" i="14"/>
  <c r="C42" i="14"/>
  <c r="I42" i="14" s="1"/>
  <c r="I41" i="14"/>
  <c r="G41" i="14"/>
  <c r="C41" i="14"/>
  <c r="I40" i="14"/>
  <c r="H40" i="14"/>
  <c r="G40" i="14"/>
  <c r="F40" i="14"/>
  <c r="C40" i="14"/>
  <c r="I39" i="14"/>
  <c r="H39" i="14"/>
  <c r="G39" i="14"/>
  <c r="F39" i="14"/>
  <c r="C39" i="14"/>
  <c r="H38" i="14"/>
  <c r="G38" i="14"/>
  <c r="F38" i="14"/>
  <c r="C38" i="14"/>
  <c r="I38" i="14" s="1"/>
  <c r="I37" i="14"/>
  <c r="G37" i="14"/>
  <c r="F37" i="14"/>
  <c r="C37" i="14"/>
  <c r="H37" i="14" s="1"/>
  <c r="I36" i="14"/>
  <c r="G36" i="14"/>
  <c r="C36" i="14"/>
  <c r="I35" i="14"/>
  <c r="H35" i="14"/>
  <c r="G35" i="14"/>
  <c r="F35" i="14"/>
  <c r="C35" i="14"/>
  <c r="I34" i="14"/>
  <c r="H34" i="14"/>
  <c r="G34" i="14"/>
  <c r="F34" i="14"/>
  <c r="C34" i="14"/>
  <c r="I33" i="14"/>
  <c r="H33" i="14"/>
  <c r="G33" i="14"/>
  <c r="F33" i="14"/>
  <c r="C33" i="14"/>
  <c r="G32" i="14"/>
  <c r="C32" i="14"/>
  <c r="G31" i="14"/>
  <c r="C31" i="14"/>
  <c r="I30" i="14"/>
  <c r="H30" i="14"/>
  <c r="G30" i="14"/>
  <c r="F30" i="14"/>
  <c r="C30" i="14"/>
  <c r="I29" i="14"/>
  <c r="H29" i="14"/>
  <c r="G29" i="14"/>
  <c r="C29" i="14"/>
  <c r="F29" i="14" s="1"/>
  <c r="G28" i="14"/>
  <c r="C28" i="14"/>
  <c r="G27" i="14"/>
  <c r="F27" i="14"/>
  <c r="C27" i="14"/>
  <c r="H26" i="14"/>
  <c r="G26" i="14"/>
  <c r="F26" i="14"/>
  <c r="C26" i="14"/>
  <c r="I26" i="14" s="1"/>
  <c r="I25" i="14"/>
  <c r="G25" i="14"/>
  <c r="C25" i="14"/>
  <c r="H24" i="14"/>
  <c r="G24" i="14"/>
  <c r="F24" i="14"/>
  <c r="C24" i="14"/>
  <c r="I24" i="14" s="1"/>
  <c r="G23" i="14"/>
  <c r="C23" i="14"/>
  <c r="I22" i="14"/>
  <c r="H22" i="14"/>
  <c r="G22" i="14"/>
  <c r="F22" i="14"/>
  <c r="C22" i="14"/>
  <c r="I21" i="14"/>
  <c r="G21" i="14"/>
  <c r="C21" i="14"/>
  <c r="I20" i="14"/>
  <c r="H20" i="14"/>
  <c r="G20" i="14"/>
  <c r="F20" i="14"/>
  <c r="C20" i="14"/>
  <c r="I19" i="14"/>
  <c r="G19" i="14"/>
  <c r="F19" i="14"/>
  <c r="C19" i="14"/>
  <c r="H19" i="14" s="1"/>
  <c r="I18" i="14"/>
  <c r="G18" i="14"/>
  <c r="F18" i="14"/>
  <c r="C18" i="14"/>
  <c r="H18" i="14" s="1"/>
  <c r="G17" i="14"/>
  <c r="C17" i="14"/>
  <c r="I16" i="14"/>
  <c r="H16" i="14"/>
  <c r="G16" i="14"/>
  <c r="F16" i="14"/>
  <c r="C16" i="14"/>
  <c r="I15" i="14"/>
  <c r="H15" i="14"/>
  <c r="G15" i="14"/>
  <c r="C15" i="14"/>
  <c r="F15" i="14" s="1"/>
  <c r="G14" i="14"/>
  <c r="C14" i="14"/>
  <c r="H13" i="14"/>
  <c r="G13" i="14"/>
  <c r="C13" i="14"/>
  <c r="G12" i="14"/>
  <c r="C12" i="14"/>
  <c r="I11" i="14"/>
  <c r="H11" i="14"/>
  <c r="G11" i="14"/>
  <c r="F11" i="14"/>
  <c r="C11" i="14"/>
  <c r="I10" i="14"/>
  <c r="H10" i="14"/>
  <c r="G10" i="14"/>
  <c r="F10" i="14"/>
  <c r="C10" i="14"/>
  <c r="H9" i="14"/>
  <c r="G9" i="14"/>
  <c r="F9" i="14"/>
  <c r="C9" i="14"/>
  <c r="I9" i="14" s="1"/>
  <c r="I8" i="14"/>
  <c r="G8" i="14"/>
  <c r="F8" i="14"/>
  <c r="C8" i="14"/>
  <c r="H8" i="14" s="1"/>
  <c r="G7" i="14"/>
  <c r="C7" i="14"/>
  <c r="I6" i="14"/>
  <c r="H6" i="14"/>
  <c r="G6" i="14"/>
  <c r="F6" i="14"/>
  <c r="C6" i="14"/>
  <c r="I5" i="14"/>
  <c r="H5" i="14"/>
  <c r="G5" i="14"/>
  <c r="C5" i="14"/>
  <c r="F5" i="14" s="1"/>
  <c r="G4" i="14"/>
  <c r="C4" i="14"/>
  <c r="G3" i="14"/>
  <c r="C3" i="14"/>
  <c r="H2" i="14"/>
  <c r="G2" i="14"/>
  <c r="F2" i="14"/>
  <c r="F101" i="14" s="1"/>
  <c r="C2" i="14"/>
  <c r="I2" i="14" s="1"/>
  <c r="A52" i="12"/>
  <c r="G51" i="12"/>
  <c r="E51" i="12"/>
  <c r="A51" i="12"/>
  <c r="C50" i="12"/>
  <c r="E50" i="12" s="1"/>
  <c r="G50" i="12" s="1"/>
  <c r="E49" i="12"/>
  <c r="G49" i="12" s="1"/>
  <c r="E48" i="12"/>
  <c r="G48" i="12" s="1"/>
  <c r="E47" i="12"/>
  <c r="G47" i="12" s="1"/>
  <c r="G46" i="12"/>
  <c r="E46" i="12"/>
  <c r="C34" i="12"/>
  <c r="C33" i="12"/>
  <c r="C29" i="12"/>
  <c r="C25" i="12"/>
  <c r="A21" i="12"/>
  <c r="E20" i="12"/>
  <c r="G20" i="12" s="1"/>
  <c r="C19" i="12"/>
  <c r="C18" i="12"/>
  <c r="E17" i="12"/>
  <c r="G17" i="12" s="1"/>
  <c r="C17" i="12"/>
  <c r="C14" i="12"/>
  <c r="A14" i="12"/>
  <c r="E13" i="12"/>
  <c r="G13" i="12" s="1"/>
  <c r="A13" i="12"/>
  <c r="E12" i="12"/>
  <c r="G12" i="12" s="1"/>
  <c r="C12" i="12"/>
  <c r="A12" i="12"/>
  <c r="G11" i="12"/>
  <c r="E11" i="12"/>
  <c r="C10" i="12"/>
  <c r="A10" i="12"/>
  <c r="C9" i="12"/>
  <c r="A9" i="12"/>
  <c r="C8" i="12"/>
  <c r="E8" i="12" s="1"/>
  <c r="G8" i="12" s="1"/>
  <c r="A8" i="12"/>
  <c r="E7" i="12"/>
  <c r="E5" i="12"/>
  <c r="G5" i="12" s="1"/>
  <c r="C5" i="12"/>
  <c r="A5" i="12"/>
  <c r="G4" i="12"/>
  <c r="E4" i="12"/>
  <c r="E3" i="12"/>
  <c r="G3" i="12" s="1"/>
  <c r="C3" i="12"/>
  <c r="A3" i="12"/>
  <c r="G2" i="12"/>
  <c r="E2" i="12"/>
  <c r="G45" i="11"/>
  <c r="C35" i="11"/>
  <c r="C36" i="11" s="1"/>
  <c r="C31" i="11"/>
  <c r="C24" i="11"/>
  <c r="A22" i="11"/>
  <c r="E21" i="11"/>
  <c r="G21" i="11" s="1"/>
  <c r="A21" i="11"/>
  <c r="G20" i="11"/>
  <c r="E20" i="11"/>
  <c r="C19" i="11"/>
  <c r="C18" i="11"/>
  <c r="C17" i="11"/>
  <c r="E17" i="11" s="1"/>
  <c r="G17" i="11" s="1"/>
  <c r="C14" i="11"/>
  <c r="A13" i="11"/>
  <c r="C12" i="11"/>
  <c r="A12" i="11"/>
  <c r="E12" i="11" s="1"/>
  <c r="G12" i="11" s="1"/>
  <c r="G11" i="11"/>
  <c r="E11" i="11"/>
  <c r="C10" i="11"/>
  <c r="A10" i="11"/>
  <c r="C9" i="11"/>
  <c r="A9" i="11"/>
  <c r="C8" i="11"/>
  <c r="A8" i="11"/>
  <c r="E7" i="11"/>
  <c r="C5" i="11"/>
  <c r="A5" i="11"/>
  <c r="E5" i="11" s="1"/>
  <c r="G5" i="11" s="1"/>
  <c r="E4" i="11"/>
  <c r="C3" i="11"/>
  <c r="E3" i="11" s="1"/>
  <c r="G3" i="11" s="1"/>
  <c r="A3" i="11"/>
  <c r="E2" i="11"/>
  <c r="G2" i="11" s="1"/>
  <c r="G46" i="10"/>
  <c r="C37" i="10"/>
  <c r="C36" i="10"/>
  <c r="C31" i="10"/>
  <c r="A21" i="10"/>
  <c r="E21" i="10" s="1"/>
  <c r="G21" i="10" s="1"/>
  <c r="G20" i="10"/>
  <c r="E20" i="10"/>
  <c r="C19" i="10"/>
  <c r="C18" i="10"/>
  <c r="G17" i="10"/>
  <c r="C17" i="10"/>
  <c r="E17" i="10" s="1"/>
  <c r="C14" i="10"/>
  <c r="A13" i="10"/>
  <c r="G12" i="10"/>
  <c r="E12" i="10"/>
  <c r="C12" i="10"/>
  <c r="A12" i="10"/>
  <c r="E11" i="10"/>
  <c r="G11" i="10" s="1"/>
  <c r="C10" i="10"/>
  <c r="A10" i="10"/>
  <c r="C9" i="10"/>
  <c r="A9" i="10"/>
  <c r="G8" i="10"/>
  <c r="C8" i="10"/>
  <c r="A8" i="10"/>
  <c r="E8" i="10" s="1"/>
  <c r="E7" i="10"/>
  <c r="G7" i="10" s="1"/>
  <c r="E5" i="10"/>
  <c r="G5" i="10" s="1"/>
  <c r="C5" i="10"/>
  <c r="A5" i="10"/>
  <c r="G4" i="10"/>
  <c r="E4" i="10"/>
  <c r="C3" i="10"/>
  <c r="A3" i="10"/>
  <c r="E3" i="10" s="1"/>
  <c r="G3" i="10" s="1"/>
  <c r="G2" i="10"/>
  <c r="E2" i="10"/>
  <c r="G45" i="9"/>
  <c r="C36" i="9"/>
  <c r="C35" i="9"/>
  <c r="C31" i="9"/>
  <c r="C24" i="9"/>
  <c r="A22" i="9"/>
  <c r="E21" i="9"/>
  <c r="G21" i="9" s="1"/>
  <c r="A21" i="9"/>
  <c r="E20" i="9"/>
  <c r="G20" i="9" s="1"/>
  <c r="C19" i="9"/>
  <c r="C17" i="9"/>
  <c r="E17" i="9" s="1"/>
  <c r="G17" i="9" s="1"/>
  <c r="C13" i="9"/>
  <c r="C14" i="9" s="1"/>
  <c r="A12" i="9"/>
  <c r="E11" i="9"/>
  <c r="G11" i="9" s="1"/>
  <c r="E10" i="9"/>
  <c r="G10" i="9" s="1"/>
  <c r="C10" i="9"/>
  <c r="A10" i="9"/>
  <c r="C9" i="9"/>
  <c r="A9" i="9"/>
  <c r="E8" i="9"/>
  <c r="C8" i="9"/>
  <c r="A8" i="9"/>
  <c r="E7" i="9"/>
  <c r="G7" i="9" s="1"/>
  <c r="C5" i="9"/>
  <c r="E5" i="9" s="1"/>
  <c r="G5" i="9" s="1"/>
  <c r="A5" i="9"/>
  <c r="G4" i="9"/>
  <c r="E4" i="9"/>
  <c r="E3" i="9"/>
  <c r="G3" i="9" s="1"/>
  <c r="C3" i="9"/>
  <c r="A3" i="9"/>
  <c r="E2" i="9"/>
  <c r="G2" i="9" s="1"/>
  <c r="G45" i="8"/>
  <c r="C35" i="8"/>
  <c r="C36" i="8" s="1"/>
  <c r="C31" i="8"/>
  <c r="C24" i="8"/>
  <c r="A24" i="8"/>
  <c r="A25" i="8" s="1"/>
  <c r="G23" i="8"/>
  <c r="E23" i="8"/>
  <c r="A23" i="8"/>
  <c r="G22" i="8"/>
  <c r="E22" i="8"/>
  <c r="G21" i="8"/>
  <c r="E21" i="8"/>
  <c r="A21" i="8"/>
  <c r="A22" i="8" s="1"/>
  <c r="E20" i="8"/>
  <c r="G20" i="8" s="1"/>
  <c r="C19" i="8"/>
  <c r="C18" i="8"/>
  <c r="C17" i="8"/>
  <c r="E17" i="8" s="1"/>
  <c r="G17" i="8" s="1"/>
  <c r="C14" i="8"/>
  <c r="A14" i="8"/>
  <c r="A13" i="8"/>
  <c r="E13" i="8" s="1"/>
  <c r="G13" i="8" s="1"/>
  <c r="C12" i="8"/>
  <c r="E12" i="8" s="1"/>
  <c r="G12" i="8" s="1"/>
  <c r="A12" i="8"/>
  <c r="G11" i="8"/>
  <c r="E11" i="8"/>
  <c r="C10" i="8"/>
  <c r="A10" i="8"/>
  <c r="C9" i="8"/>
  <c r="A9" i="8"/>
  <c r="C8" i="8"/>
  <c r="E8" i="8" s="1"/>
  <c r="G8" i="8" s="1"/>
  <c r="A8" i="8"/>
  <c r="G7" i="8"/>
  <c r="E7" i="8"/>
  <c r="E5" i="8"/>
  <c r="G5" i="8" s="1"/>
  <c r="C5" i="8"/>
  <c r="A5" i="8"/>
  <c r="G4" i="8"/>
  <c r="E4" i="8"/>
  <c r="C3" i="8"/>
  <c r="A3" i="8"/>
  <c r="G2" i="8"/>
  <c r="E2" i="8"/>
  <c r="G45" i="7"/>
  <c r="C33" i="7"/>
  <c r="C35" i="7" s="1"/>
  <c r="C36" i="7" s="1"/>
  <c r="C31" i="7"/>
  <c r="E24" i="7"/>
  <c r="C24" i="7"/>
  <c r="E23" i="7"/>
  <c r="E22" i="7"/>
  <c r="G22" i="7" s="1"/>
  <c r="A22" i="7"/>
  <c r="A23" i="7" s="1"/>
  <c r="A24" i="7" s="1"/>
  <c r="A25" i="7" s="1"/>
  <c r="E21" i="7"/>
  <c r="A21" i="7"/>
  <c r="G20" i="7"/>
  <c r="E20" i="7"/>
  <c r="C19" i="7"/>
  <c r="C18" i="7"/>
  <c r="G17" i="7"/>
  <c r="C17" i="7"/>
  <c r="E17" i="7" s="1"/>
  <c r="C14" i="7"/>
  <c r="C12" i="7"/>
  <c r="A12" i="7"/>
  <c r="E11" i="7"/>
  <c r="G11" i="7" s="1"/>
  <c r="C10" i="7"/>
  <c r="A10" i="7"/>
  <c r="C9" i="7"/>
  <c r="A9" i="7"/>
  <c r="C8" i="7"/>
  <c r="A8" i="7"/>
  <c r="E8" i="7" s="1"/>
  <c r="G8" i="7" s="1"/>
  <c r="E7" i="7"/>
  <c r="C5" i="7"/>
  <c r="A5" i="7"/>
  <c r="E5" i="7" s="1"/>
  <c r="G5" i="7" s="1"/>
  <c r="E4" i="7"/>
  <c r="G3" i="7"/>
  <c r="E3" i="7"/>
  <c r="C3" i="7"/>
  <c r="A3" i="7"/>
  <c r="E2" i="7"/>
  <c r="G2" i="7" s="1"/>
  <c r="G46" i="6"/>
  <c r="C36" i="6"/>
  <c r="C37" i="6" s="1"/>
  <c r="C32" i="6"/>
  <c r="C24" i="6"/>
  <c r="A22" i="6"/>
  <c r="A21" i="6"/>
  <c r="E21" i="6" s="1"/>
  <c r="G20" i="6"/>
  <c r="E20" i="6"/>
  <c r="C19" i="6"/>
  <c r="C18" i="6"/>
  <c r="G17" i="6"/>
  <c r="E17" i="6"/>
  <c r="C17" i="6"/>
  <c r="C14" i="6"/>
  <c r="C12" i="6"/>
  <c r="A12" i="6"/>
  <c r="A13" i="6" s="1"/>
  <c r="E11" i="6"/>
  <c r="G11" i="6" s="1"/>
  <c r="C10" i="6"/>
  <c r="A10" i="6"/>
  <c r="C9" i="6"/>
  <c r="A9" i="6"/>
  <c r="C8" i="6"/>
  <c r="A8" i="6"/>
  <c r="E8" i="6" s="1"/>
  <c r="G8" i="6" s="1"/>
  <c r="E7" i="6"/>
  <c r="E5" i="6"/>
  <c r="G5" i="6" s="1"/>
  <c r="C5" i="6"/>
  <c r="A5" i="6"/>
  <c r="E4" i="6"/>
  <c r="E9" i="6" s="1"/>
  <c r="E3" i="6"/>
  <c r="G3" i="6" s="1"/>
  <c r="C3" i="6"/>
  <c r="A3" i="6"/>
  <c r="G2" i="6"/>
  <c r="E2" i="6"/>
  <c r="C36" i="5"/>
  <c r="C35" i="5"/>
  <c r="C31" i="5"/>
  <c r="C24" i="5"/>
  <c r="A21" i="5"/>
  <c r="G20" i="5"/>
  <c r="E20" i="5"/>
  <c r="C19" i="5"/>
  <c r="C18" i="5"/>
  <c r="G17" i="5"/>
  <c r="C17" i="5"/>
  <c r="E17" i="5" s="1"/>
  <c r="C14" i="5"/>
  <c r="A13" i="5"/>
  <c r="E12" i="5"/>
  <c r="C12" i="5"/>
  <c r="A12" i="5"/>
  <c r="E11" i="5"/>
  <c r="G11" i="5" s="1"/>
  <c r="E10" i="5"/>
  <c r="G10" i="5" s="1"/>
  <c r="C10" i="5"/>
  <c r="A10" i="5"/>
  <c r="C9" i="5"/>
  <c r="A9" i="5"/>
  <c r="E8" i="5"/>
  <c r="G8" i="5" s="1"/>
  <c r="C8" i="5"/>
  <c r="A8" i="5"/>
  <c r="E7" i="5"/>
  <c r="G7" i="5" s="1"/>
  <c r="E6" i="5"/>
  <c r="G6" i="5" s="1"/>
  <c r="E5" i="5"/>
  <c r="G5" i="5" s="1"/>
  <c r="C5" i="5"/>
  <c r="A5" i="5"/>
  <c r="G4" i="5"/>
  <c r="E4" i="5"/>
  <c r="C3" i="5"/>
  <c r="A3" i="5"/>
  <c r="E3" i="5" s="1"/>
  <c r="G3" i="5" s="1"/>
  <c r="E2" i="5"/>
  <c r="G2" i="5" s="1"/>
  <c r="C36" i="4"/>
  <c r="C35" i="4"/>
  <c r="C31" i="4"/>
  <c r="C24" i="4"/>
  <c r="A23" i="4"/>
  <c r="G22" i="4"/>
  <c r="A22" i="4"/>
  <c r="E22" i="4" s="1"/>
  <c r="E21" i="4"/>
  <c r="G21" i="4" s="1"/>
  <c r="A21" i="4"/>
  <c r="G20" i="4"/>
  <c r="E20" i="4"/>
  <c r="C19" i="4"/>
  <c r="C18" i="4"/>
  <c r="G17" i="4"/>
  <c r="E17" i="4"/>
  <c r="C17" i="4"/>
  <c r="C14" i="4"/>
  <c r="A13" i="4"/>
  <c r="E13" i="4" s="1"/>
  <c r="G13" i="4" s="1"/>
  <c r="E12" i="4"/>
  <c r="C12" i="4"/>
  <c r="A12" i="4"/>
  <c r="E11" i="4"/>
  <c r="G11" i="4" s="1"/>
  <c r="C10" i="4"/>
  <c r="A10" i="4"/>
  <c r="C9" i="4"/>
  <c r="A9" i="4"/>
  <c r="C8" i="4"/>
  <c r="A8" i="4"/>
  <c r="E8" i="4" s="1"/>
  <c r="G8" i="4" s="1"/>
  <c r="E7" i="4"/>
  <c r="G7" i="4" s="1"/>
  <c r="E5" i="4"/>
  <c r="G5" i="4" s="1"/>
  <c r="C5" i="4"/>
  <c r="A5" i="4"/>
  <c r="E4" i="4"/>
  <c r="G4" i="4" s="1"/>
  <c r="C3" i="4"/>
  <c r="A3" i="4"/>
  <c r="E3" i="4" s="1"/>
  <c r="G3" i="4" s="1"/>
  <c r="G2" i="4"/>
  <c r="E2" i="4"/>
  <c r="M65" i="3"/>
  <c r="M64" i="3"/>
  <c r="M63" i="3"/>
  <c r="M62" i="3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G45" i="3"/>
  <c r="M44" i="3"/>
  <c r="M43" i="3"/>
  <c r="M42" i="3"/>
  <c r="M41" i="3"/>
  <c r="M40" i="3"/>
  <c r="M39" i="3"/>
  <c r="M38" i="3"/>
  <c r="M37" i="3"/>
  <c r="J36" i="3"/>
  <c r="M36" i="3" s="1"/>
  <c r="I36" i="3"/>
  <c r="M35" i="3"/>
  <c r="M34" i="3"/>
  <c r="I33" i="3"/>
  <c r="M33" i="3" s="1"/>
  <c r="J31" i="3"/>
  <c r="J32" i="3" s="1"/>
  <c r="M29" i="3"/>
  <c r="I28" i="3"/>
  <c r="M28" i="3" s="1"/>
  <c r="M27" i="3"/>
  <c r="M26" i="3"/>
  <c r="M25" i="3"/>
  <c r="A25" i="3"/>
  <c r="J24" i="3"/>
  <c r="I24" i="3"/>
  <c r="M23" i="3"/>
  <c r="A23" i="3"/>
  <c r="A24" i="3" s="1"/>
  <c r="J22" i="3"/>
  <c r="A22" i="3"/>
  <c r="J21" i="3"/>
  <c r="I21" i="3"/>
  <c r="M20" i="3"/>
  <c r="C20" i="3"/>
  <c r="E20" i="3" s="1"/>
  <c r="G20" i="3" s="1"/>
  <c r="C19" i="3"/>
  <c r="C18" i="3"/>
  <c r="C17" i="3"/>
  <c r="E17" i="3" s="1"/>
  <c r="G17" i="3" s="1"/>
  <c r="C14" i="3"/>
  <c r="C12" i="3"/>
  <c r="A12" i="3"/>
  <c r="E11" i="3"/>
  <c r="G11" i="3" s="1"/>
  <c r="C10" i="3"/>
  <c r="A10" i="3"/>
  <c r="C9" i="3"/>
  <c r="A9" i="3"/>
  <c r="C8" i="3"/>
  <c r="A8" i="3"/>
  <c r="E7" i="3"/>
  <c r="G7" i="3" s="1"/>
  <c r="E5" i="3"/>
  <c r="G5" i="3" s="1"/>
  <c r="C5" i="3"/>
  <c r="A5" i="3"/>
  <c r="E4" i="3"/>
  <c r="G4" i="3" s="1"/>
  <c r="C3" i="3"/>
  <c r="A3" i="3"/>
  <c r="E3" i="3" s="1"/>
  <c r="G3" i="3" s="1"/>
  <c r="E2" i="3"/>
  <c r="G2" i="3" s="1"/>
  <c r="G46" i="2"/>
  <c r="C36" i="2"/>
  <c r="C37" i="2" s="1"/>
  <c r="C31" i="2"/>
  <c r="A21" i="2"/>
  <c r="E20" i="2"/>
  <c r="G20" i="2" s="1"/>
  <c r="C19" i="2"/>
  <c r="C18" i="2"/>
  <c r="E17" i="2"/>
  <c r="G17" i="2" s="1"/>
  <c r="C17" i="2"/>
  <c r="C14" i="2"/>
  <c r="C12" i="2"/>
  <c r="A12" i="2"/>
  <c r="G11" i="2"/>
  <c r="E11" i="2"/>
  <c r="C10" i="2"/>
  <c r="A10" i="2"/>
  <c r="C9" i="2"/>
  <c r="A9" i="2"/>
  <c r="E8" i="2"/>
  <c r="C8" i="2"/>
  <c r="A8" i="2"/>
  <c r="G7" i="2"/>
  <c r="E7" i="2"/>
  <c r="E6" i="2"/>
  <c r="C5" i="2"/>
  <c r="A5" i="2"/>
  <c r="E4" i="2"/>
  <c r="G3" i="2"/>
  <c r="C3" i="2"/>
  <c r="E3" i="2" s="1"/>
  <c r="A3" i="2"/>
  <c r="E2" i="2"/>
  <c r="G2" i="2" s="1"/>
  <c r="G21" i="6" l="1"/>
  <c r="E10" i="2"/>
  <c r="G9" i="6"/>
  <c r="E22" i="6"/>
  <c r="A23" i="6"/>
  <c r="G12" i="4"/>
  <c r="A26" i="3"/>
  <c r="C25" i="3"/>
  <c r="E25" i="3" s="1"/>
  <c r="E13" i="6"/>
  <c r="A14" i="6"/>
  <c r="E25" i="7"/>
  <c r="A26" i="7"/>
  <c r="G6" i="2"/>
  <c r="E13" i="5"/>
  <c r="A14" i="5"/>
  <c r="I22" i="3"/>
  <c r="M22" i="3" s="1"/>
  <c r="C22" i="3" s="1"/>
  <c r="E22" i="3" s="1"/>
  <c r="M21" i="3"/>
  <c r="C21" i="3" s="1"/>
  <c r="E21" i="3" s="1"/>
  <c r="A13" i="7"/>
  <c r="E12" i="7"/>
  <c r="A13" i="3"/>
  <c r="E12" i="3"/>
  <c r="A24" i="4"/>
  <c r="E23" i="4"/>
  <c r="G23" i="7"/>
  <c r="G8" i="2"/>
  <c r="E9" i="4"/>
  <c r="E10" i="6"/>
  <c r="G7" i="7"/>
  <c r="E6" i="7"/>
  <c r="E10" i="7"/>
  <c r="G4" i="2"/>
  <c r="E8" i="3"/>
  <c r="E13" i="11"/>
  <c r="A14" i="11"/>
  <c r="M24" i="3"/>
  <c r="C23" i="3"/>
  <c r="A22" i="5"/>
  <c r="E21" i="5"/>
  <c r="G7" i="11"/>
  <c r="G12" i="5"/>
  <c r="A15" i="8"/>
  <c r="E14" i="8"/>
  <c r="E21" i="12"/>
  <c r="A22" i="12"/>
  <c r="F17" i="14"/>
  <c r="I17" i="14"/>
  <c r="H17" i="14"/>
  <c r="E6" i="10"/>
  <c r="H4" i="14"/>
  <c r="F4" i="14"/>
  <c r="I4" i="14"/>
  <c r="I14" i="14"/>
  <c r="H14" i="14"/>
  <c r="F14" i="14"/>
  <c r="I71" i="14"/>
  <c r="H71" i="14"/>
  <c r="F71" i="14"/>
  <c r="H99" i="14"/>
  <c r="I99" i="14"/>
  <c r="F99" i="14"/>
  <c r="G4" i="7"/>
  <c r="E9" i="7"/>
  <c r="A15" i="12"/>
  <c r="E14" i="12"/>
  <c r="H43" i="14"/>
  <c r="F43" i="14"/>
  <c r="I43" i="14"/>
  <c r="I56" i="14"/>
  <c r="F56" i="14"/>
  <c r="H56" i="14"/>
  <c r="H92" i="14"/>
  <c r="F92" i="14"/>
  <c r="I92" i="14"/>
  <c r="N26" i="16"/>
  <c r="O26" i="16" s="1"/>
  <c r="C312" i="15" a="1"/>
  <c r="C312" i="15" s="1"/>
  <c r="C268" i="15" a="1"/>
  <c r="C268" i="15" s="1"/>
  <c r="F217" i="15" a="1"/>
  <c r="F217" i="15" s="1"/>
  <c r="G217" i="15" s="1"/>
  <c r="C174" i="15" a="1"/>
  <c r="C174" i="15" s="1"/>
  <c r="C30" i="15" a="1"/>
  <c r="C30" i="15" s="1"/>
  <c r="F113" i="15" a="1"/>
  <c r="F113" i="15" s="1"/>
  <c r="G113" i="15" s="1"/>
  <c r="F346" i="15" a="1"/>
  <c r="F346" i="15" s="1"/>
  <c r="G346" i="15" s="1"/>
  <c r="C296" i="15" a="1"/>
  <c r="C296" i="15" s="1"/>
  <c r="F11" i="15" a="1"/>
  <c r="F11" i="15" s="1"/>
  <c r="G11" i="15" s="1"/>
  <c r="C7" i="15" a="1"/>
  <c r="C7" i="15" s="1"/>
  <c r="E288" i="15" a="1"/>
  <c r="E288" i="15" s="1"/>
  <c r="C88" i="15" a="1"/>
  <c r="C88" i="15" s="1"/>
  <c r="G4" i="6"/>
  <c r="G21" i="7"/>
  <c r="E9" i="11"/>
  <c r="G4" i="11"/>
  <c r="H28" i="14"/>
  <c r="F28" i="14"/>
  <c r="F72" i="14"/>
  <c r="I72" i="14"/>
  <c r="H72" i="14"/>
  <c r="E5" i="2"/>
  <c r="E9" i="2" s="1"/>
  <c r="I30" i="3"/>
  <c r="E9" i="8"/>
  <c r="E9" i="12"/>
  <c r="G101" i="14"/>
  <c r="F102" i="14" s="1"/>
  <c r="H57" i="14"/>
  <c r="F57" i="14"/>
  <c r="I57" i="14"/>
  <c r="A14" i="4"/>
  <c r="E9" i="9"/>
  <c r="E13" i="10"/>
  <c r="A14" i="10"/>
  <c r="F25" i="14"/>
  <c r="H25" i="14"/>
  <c r="I28" i="14"/>
  <c r="H32" i="14"/>
  <c r="F32" i="14"/>
  <c r="I32" i="14"/>
  <c r="E9" i="3"/>
  <c r="E9" i="5"/>
  <c r="E10" i="8"/>
  <c r="H65" i="14"/>
  <c r="I65" i="14"/>
  <c r="F65" i="14"/>
  <c r="F83" i="14"/>
  <c r="I83" i="14"/>
  <c r="F332" i="15" a="1"/>
  <c r="F332" i="15" s="1"/>
  <c r="C358" i="15" a="1"/>
  <c r="C358" i="15" s="1"/>
  <c r="G7" i="6"/>
  <c r="E6" i="6"/>
  <c r="A23" i="11"/>
  <c r="E22" i="11"/>
  <c r="G24" i="7"/>
  <c r="A26" i="8"/>
  <c r="E25" i="8"/>
  <c r="N101" i="16"/>
  <c r="O101" i="16" s="1"/>
  <c r="E6" i="4"/>
  <c r="E10" i="4"/>
  <c r="E12" i="6"/>
  <c r="E6" i="8"/>
  <c r="A13" i="9"/>
  <c r="E12" i="9"/>
  <c r="A22" i="10"/>
  <c r="E12" i="2"/>
  <c r="A13" i="2"/>
  <c r="A22" i="2"/>
  <c r="E21" i="2"/>
  <c r="E24" i="8"/>
  <c r="E10" i="10"/>
  <c r="I3" i="14"/>
  <c r="H3" i="14"/>
  <c r="F3" i="14"/>
  <c r="H23" i="14"/>
  <c r="F23" i="14"/>
  <c r="I23" i="14"/>
  <c r="H75" i="14"/>
  <c r="I75" i="14"/>
  <c r="H78" i="14"/>
  <c r="F78" i="14"/>
  <c r="I78" i="14"/>
  <c r="I85" i="14"/>
  <c r="H85" i="14"/>
  <c r="F85" i="14"/>
  <c r="H98" i="14"/>
  <c r="I98" i="14"/>
  <c r="F98" i="14"/>
  <c r="E82" i="15" a="1"/>
  <c r="E82" i="15" s="1"/>
  <c r="E213" i="15" a="1"/>
  <c r="E213" i="15" s="1"/>
  <c r="E10" i="12"/>
  <c r="I13" i="14"/>
  <c r="F13" i="14"/>
  <c r="F64" i="14"/>
  <c r="H64" i="14"/>
  <c r="I64" i="14"/>
  <c r="F54" i="15" a="1"/>
  <c r="F54" i="15" s="1"/>
  <c r="G54" i="15" s="1"/>
  <c r="C66" i="15" a="1"/>
  <c r="C66" i="15" s="1"/>
  <c r="E195" i="15" a="1"/>
  <c r="E195" i="15" s="1"/>
  <c r="E246" i="15" a="1"/>
  <c r="E246" i="15" s="1"/>
  <c r="C270" i="15" a="1"/>
  <c r="C270" i="15" s="1"/>
  <c r="C314" i="15" a="1"/>
  <c r="C314" i="15" s="1"/>
  <c r="F386" i="15" a="1"/>
  <c r="F386" i="15" s="1"/>
  <c r="G386" i="15" s="1"/>
  <c r="E22" i="9"/>
  <c r="A23" i="9"/>
  <c r="F48" i="14"/>
  <c r="H48" i="14"/>
  <c r="I61" i="14"/>
  <c r="H61" i="14"/>
  <c r="F61" i="14"/>
  <c r="E19" i="15" a="1"/>
  <c r="E19" i="15" s="1"/>
  <c r="E66" i="15" a="1"/>
  <c r="E66" i="15" s="1"/>
  <c r="C82" i="15" a="1"/>
  <c r="C82" i="15" s="1"/>
  <c r="E136" i="15" a="1"/>
  <c r="E136" i="15" s="1"/>
  <c r="F152" i="15" a="1"/>
  <c r="F152" i="15" s="1"/>
  <c r="G152" i="15" s="1"/>
  <c r="C276" i="15" a="1"/>
  <c r="C276" i="15" s="1"/>
  <c r="E320" i="15" a="1"/>
  <c r="E320" i="15" s="1"/>
  <c r="F354" i="15" a="1"/>
  <c r="F354" i="15" s="1"/>
  <c r="E9" i="10"/>
  <c r="E6" i="12"/>
  <c r="G7" i="12"/>
  <c r="I27" i="14"/>
  <c r="H27" i="14"/>
  <c r="H36" i="14"/>
  <c r="F36" i="14"/>
  <c r="H66" i="14"/>
  <c r="F66" i="14"/>
  <c r="I66" i="14"/>
  <c r="E22" i="15" a="1"/>
  <c r="E22" i="15" s="1"/>
  <c r="E70" i="15" a="1"/>
  <c r="E70" i="15" s="1"/>
  <c r="N105" i="16"/>
  <c r="O105" i="16" s="1"/>
  <c r="E380" i="15" a="1"/>
  <c r="E380" i="15" s="1"/>
  <c r="G8" i="9"/>
  <c r="E6" i="9"/>
  <c r="C18" i="9"/>
  <c r="H21" i="14"/>
  <c r="F21" i="14"/>
  <c r="I84" i="14"/>
  <c r="F84" i="14"/>
  <c r="H84" i="14"/>
  <c r="N61" i="16"/>
  <c r="O61" i="16" s="1"/>
  <c r="F162" i="15" a="1"/>
  <c r="F162" i="15" s="1"/>
  <c r="G162" i="15" s="1"/>
  <c r="C187" i="15" a="1"/>
  <c r="C187" i="15" s="1"/>
  <c r="F208" i="15" a="1"/>
  <c r="F208" i="15" s="1"/>
  <c r="G208" i="15" s="1"/>
  <c r="C233" i="15" a="1"/>
  <c r="C233" i="15" s="1"/>
  <c r="F59" i="14"/>
  <c r="H59" i="14"/>
  <c r="H94" i="14"/>
  <c r="I94" i="14"/>
  <c r="F94" i="14"/>
  <c r="N6" i="16"/>
  <c r="O6" i="16" s="1"/>
  <c r="F348" i="15" a="1"/>
  <c r="F348" i="15" s="1"/>
  <c r="F316" i="15" a="1"/>
  <c r="F316" i="15" s="1"/>
  <c r="G316" i="15" s="1"/>
  <c r="C272" i="15" a="1"/>
  <c r="C272" i="15" s="1"/>
  <c r="C239" i="15" a="1"/>
  <c r="C239" i="15" s="1"/>
  <c r="E201" i="15" a="1"/>
  <c r="E201" i="15" s="1"/>
  <c r="C193" i="15" a="1"/>
  <c r="C193" i="15" s="1"/>
  <c r="F185" i="15" a="1"/>
  <c r="F185" i="15" s="1"/>
  <c r="G185" i="15" s="1"/>
  <c r="F158" i="15" a="1"/>
  <c r="F158" i="15" s="1"/>
  <c r="G158" i="15" s="1"/>
  <c r="E144" i="15" a="1"/>
  <c r="E144" i="15" s="1"/>
  <c r="E117" i="15" a="1"/>
  <c r="E117" i="15" s="1"/>
  <c r="F109" i="15" a="1"/>
  <c r="F109" i="15" s="1"/>
  <c r="G109" i="15" s="1"/>
  <c r="E84" i="15" a="1"/>
  <c r="E84" i="15" s="1"/>
  <c r="F24" i="15" a="1"/>
  <c r="F24" i="15" s="1"/>
  <c r="F19" i="15" a="1"/>
  <c r="F19" i="15" s="1"/>
  <c r="F70" i="15" a="1"/>
  <c r="F70" i="15" s="1"/>
  <c r="G70" i="15" s="1"/>
  <c r="E58" i="15" a="1"/>
  <c r="E58" i="15" s="1"/>
  <c r="E52" i="15" a="1"/>
  <c r="E52" i="15" s="1"/>
  <c r="E30" i="15" a="1"/>
  <c r="E30" i="15" s="1"/>
  <c r="E24" i="15" a="1"/>
  <c r="E24" i="15" s="1"/>
  <c r="E14" i="15" a="1"/>
  <c r="E14" i="15" s="1"/>
  <c r="F50" i="15" a="1"/>
  <c r="F50" i="15" s="1"/>
  <c r="G50" i="15" s="1"/>
  <c r="C39" i="15" a="1"/>
  <c r="C39" i="15" s="1"/>
  <c r="F16" i="15" a="1"/>
  <c r="F16" i="15" s="1"/>
  <c r="E344" i="15" a="1"/>
  <c r="E344" i="15" s="1"/>
  <c r="C310" i="15" a="1"/>
  <c r="C310" i="15" s="1"/>
  <c r="E266" i="15" a="1"/>
  <c r="E266" i="15" s="1"/>
  <c r="F253" i="15" a="1"/>
  <c r="F253" i="15" s="1"/>
  <c r="G253" i="15" s="1"/>
  <c r="F243" i="15" a="1"/>
  <c r="F243" i="15" s="1"/>
  <c r="F215" i="15" a="1"/>
  <c r="F215" i="15" s="1"/>
  <c r="G215" i="15" s="1"/>
  <c r="C197" i="15" a="1"/>
  <c r="C197" i="15" s="1"/>
  <c r="F172" i="15" a="1"/>
  <c r="F172" i="15" s="1"/>
  <c r="G172" i="15" s="1"/>
  <c r="E164" i="15" a="1"/>
  <c r="E164" i="15" s="1"/>
  <c r="C136" i="15" a="1"/>
  <c r="C136" i="15" s="1"/>
  <c r="F128" i="15" a="1"/>
  <c r="F128" i="15" s="1"/>
  <c r="G128" i="15" s="1"/>
  <c r="E113" i="15" a="1"/>
  <c r="E113" i="15" s="1"/>
  <c r="F88" i="15" a="1"/>
  <c r="F88" i="15" s="1"/>
  <c r="G88" i="15" s="1"/>
  <c r="F82" i="15" a="1"/>
  <c r="F82" i="15" s="1"/>
  <c r="G82" i="15" s="1"/>
  <c r="E50" i="15" a="1"/>
  <c r="E50" i="15" s="1"/>
  <c r="E11" i="15" a="1"/>
  <c r="E11" i="15" s="1"/>
  <c r="E7" i="15" a="1"/>
  <c r="E7" i="15" s="1"/>
  <c r="F382" i="15" a="1"/>
  <c r="F382" i="15" s="1"/>
  <c r="G382" i="15" s="1"/>
  <c r="E235" i="15" a="1"/>
  <c r="E235" i="15" s="1"/>
  <c r="E217" i="15" a="1"/>
  <c r="E217" i="15" s="1"/>
  <c r="E166" i="15" a="1"/>
  <c r="E166" i="15" s="1"/>
  <c r="C150" i="15" a="1"/>
  <c r="C150" i="15" s="1"/>
  <c r="F136" i="15" a="1"/>
  <c r="F136" i="15" s="1"/>
  <c r="C103" i="15" a="1"/>
  <c r="C103" i="15" s="1"/>
  <c r="C84" i="15" a="1"/>
  <c r="C84" i="15" s="1"/>
  <c r="E72" i="15" a="1"/>
  <c r="E72" i="15" s="1"/>
  <c r="E54" i="15" a="1"/>
  <c r="E54" i="15" s="1"/>
  <c r="E42" i="15" a="1"/>
  <c r="E42" i="15" s="1"/>
  <c r="F322" i="15" a="1"/>
  <c r="F322" i="15" s="1"/>
  <c r="G322" i="15" s="1"/>
  <c r="E290" i="15" a="1"/>
  <c r="E290" i="15" s="1"/>
  <c r="C146" i="15" a="1"/>
  <c r="C146" i="15" s="1"/>
  <c r="C124" i="15" a="1"/>
  <c r="C124" i="15" s="1"/>
  <c r="E111" i="15" a="1"/>
  <c r="E111" i="15" s="1"/>
  <c r="F32" i="15" a="1"/>
  <c r="F32" i="15" s="1"/>
  <c r="G32" i="15" s="1"/>
  <c r="C208" i="15" a="1"/>
  <c r="C208" i="15" s="1"/>
  <c r="E92" i="15" a="1"/>
  <c r="E92" i="15" s="1"/>
  <c r="C76" i="15" a="1"/>
  <c r="C76" i="15" s="1"/>
  <c r="E306" i="15" a="1"/>
  <c r="E306" i="15" s="1"/>
  <c r="F276" i="15" a="1"/>
  <c r="F276" i="15" s="1"/>
  <c r="G276" i="15" s="1"/>
  <c r="C185" i="15" a="1"/>
  <c r="C185" i="15" s="1"/>
  <c r="F168" i="15" a="1"/>
  <c r="F168" i="15" s="1"/>
  <c r="G168" i="15" s="1"/>
  <c r="E152" i="15" a="1"/>
  <c r="E152" i="15" s="1"/>
  <c r="C128" i="15" a="1"/>
  <c r="C128" i="15" s="1"/>
  <c r="F64" i="15" a="1"/>
  <c r="F64" i="15" s="1"/>
  <c r="E36" i="15" a="1"/>
  <c r="E36" i="15" s="1"/>
  <c r="E3" i="8"/>
  <c r="F12" i="14"/>
  <c r="H12" i="14"/>
  <c r="I12" i="14"/>
  <c r="F47" i="14"/>
  <c r="I47" i="14"/>
  <c r="C52" i="15" a="1"/>
  <c r="C52" i="15" s="1"/>
  <c r="E64" i="15" a="1"/>
  <c r="E64" i="15" s="1"/>
  <c r="E146" i="15" a="1"/>
  <c r="E146" i="15" s="1"/>
  <c r="C172" i="15" a="1"/>
  <c r="C172" i="15" s="1"/>
  <c r="E191" i="15" a="1"/>
  <c r="E191" i="15" s="1"/>
  <c r="C243" i="15" a="1"/>
  <c r="C243" i="15" s="1"/>
  <c r="F266" i="15" a="1"/>
  <c r="F266" i="15" s="1"/>
  <c r="G266" i="15" s="1"/>
  <c r="E350" i="15" a="1"/>
  <c r="E350" i="15" s="1"/>
  <c r="C376" i="15" a="1"/>
  <c r="C376" i="15" s="1"/>
  <c r="N43" i="16"/>
  <c r="O43" i="16" s="1"/>
  <c r="E52" i="12"/>
  <c r="A53" i="12"/>
  <c r="F41" i="14"/>
  <c r="H41" i="14"/>
  <c r="H60" i="14"/>
  <c r="F60" i="14"/>
  <c r="I74" i="14"/>
  <c r="H74" i="14"/>
  <c r="F74" i="14"/>
  <c r="N9" i="16"/>
  <c r="O9" i="16" s="1"/>
  <c r="G19" i="15"/>
  <c r="F68" i="14"/>
  <c r="H68" i="14"/>
  <c r="F88" i="14"/>
  <c r="I88" i="14"/>
  <c r="H88" i="14"/>
  <c r="D22" i="15"/>
  <c r="H7" i="14"/>
  <c r="F7" i="14"/>
  <c r="I7" i="14"/>
  <c r="H31" i="14"/>
  <c r="I31" i="14"/>
  <c r="F31" i="14"/>
  <c r="H55" i="14"/>
  <c r="F55" i="14"/>
  <c r="I68" i="14"/>
  <c r="D97" i="15"/>
  <c r="C98" i="15"/>
  <c r="C101" i="15"/>
  <c r="D100" i="15"/>
  <c r="E8" i="11"/>
  <c r="E6" i="11" s="1"/>
  <c r="I44" i="14"/>
  <c r="H44" i="14"/>
  <c r="F44" i="14"/>
  <c r="F53" i="14"/>
  <c r="H53" i="14"/>
  <c r="C25" i="15"/>
  <c r="F70" i="14"/>
  <c r="F79" i="14"/>
  <c r="G42" i="15"/>
  <c r="F103" i="15" a="1"/>
  <c r="F103" i="15" s="1"/>
  <c r="C111" i="15" a="1"/>
  <c r="C111" i="15" s="1"/>
  <c r="C126" i="15" a="1"/>
  <c r="C126" i="15" s="1"/>
  <c r="F138" i="15" a="1"/>
  <c r="F138" i="15" s="1"/>
  <c r="G138" i="15" s="1"/>
  <c r="F193" i="15" a="1"/>
  <c r="F193" i="15" s="1"/>
  <c r="G193" i="15" s="1"/>
  <c r="F201" i="15" a="1"/>
  <c r="F201" i="15" s="1"/>
  <c r="G201" i="15" s="1"/>
  <c r="F211" i="15" a="1"/>
  <c r="F211" i="15" s="1"/>
  <c r="G211" i="15" s="1"/>
  <c r="E221" i="15" a="1"/>
  <c r="E221" i="15" s="1"/>
  <c r="F229" i="15" a="1"/>
  <c r="F229" i="15" s="1"/>
  <c r="G229" i="15" s="1"/>
  <c r="F286" i="15" a="1"/>
  <c r="F286" i="15" s="1"/>
  <c r="G286" i="15" s="1"/>
  <c r="F302" i="15" a="1"/>
  <c r="F302" i="15" s="1"/>
  <c r="G302" i="15" s="1"/>
  <c r="G332" i="15"/>
  <c r="N123" i="16"/>
  <c r="O123" i="16" s="1"/>
  <c r="C370" i="15" a="1"/>
  <c r="C370" i="15" s="1"/>
  <c r="E16" i="15" a="1"/>
  <c r="E16" i="15" s="1"/>
  <c r="C28" i="15" a="1"/>
  <c r="C28" i="15" s="1"/>
  <c r="C50" i="15" a="1"/>
  <c r="C50" i="15" s="1"/>
  <c r="C100" i="15" a="1"/>
  <c r="C100" i="15" s="1"/>
  <c r="E105" i="15" a="1"/>
  <c r="E105" i="15" s="1"/>
  <c r="C113" i="15" a="1"/>
  <c r="C113" i="15" s="1"/>
  <c r="G180" i="15"/>
  <c r="N5" i="16"/>
  <c r="O5" i="16" s="1"/>
  <c r="E189" i="15" a="1"/>
  <c r="E189" i="15" s="1"/>
  <c r="E253" i="15" a="1"/>
  <c r="E253" i="15" s="1"/>
  <c r="E278" i="15" a="1"/>
  <c r="E278" i="15" s="1"/>
  <c r="E308" i="15" a="1"/>
  <c r="E308" i="15" s="1"/>
  <c r="C324" i="15" a="1"/>
  <c r="C324" i="15" s="1"/>
  <c r="C62" i="15"/>
  <c r="D58" i="15"/>
  <c r="G56" i="15"/>
  <c r="N4" i="16"/>
  <c r="O4" i="16" s="1"/>
  <c r="E382" i="15" a="1"/>
  <c r="E382" i="15" s="1"/>
  <c r="F338" i="15" a="1"/>
  <c r="F338" i="15" s="1"/>
  <c r="G338" i="15" s="1"/>
  <c r="F326" i="15" a="1"/>
  <c r="F326" i="15" s="1"/>
  <c r="C304" i="15" a="1"/>
  <c r="C304" i="15" s="1"/>
  <c r="C282" i="15" a="1"/>
  <c r="C282" i="15" s="1"/>
  <c r="E262" i="15" a="1"/>
  <c r="E262" i="15" s="1"/>
  <c r="E248" i="15" a="1"/>
  <c r="E248" i="15" s="1"/>
  <c r="F213" i="15" a="1"/>
  <c r="F213" i="15" s="1"/>
  <c r="G213" i="15" s="1"/>
  <c r="E197" i="15" a="1"/>
  <c r="E197" i="15" s="1"/>
  <c r="E176" i="15" a="1"/>
  <c r="E176" i="15" s="1"/>
  <c r="F164" i="15" a="1"/>
  <c r="F164" i="15" s="1"/>
  <c r="G164" i="15" s="1"/>
  <c r="E148" i="15" a="1"/>
  <c r="E148" i="15" s="1"/>
  <c r="F117" i="15" a="1"/>
  <c r="F117" i="15" s="1"/>
  <c r="G117" i="15" s="1"/>
  <c r="G115" i="15" s="1"/>
  <c r="F111" i="15" a="1"/>
  <c r="F111" i="15" s="1"/>
  <c r="G111" i="15" s="1"/>
  <c r="F72" i="15" a="1"/>
  <c r="F72" i="15" s="1"/>
  <c r="F58" i="15" a="1"/>
  <c r="F58" i="15" s="1"/>
  <c r="F44" i="15" a="1"/>
  <c r="F44" i="15" s="1"/>
  <c r="G44" i="15" s="1"/>
  <c r="C42" i="15" a="1"/>
  <c r="C42" i="15" s="1"/>
  <c r="F36" i="15" a="1"/>
  <c r="F36" i="15" s="1"/>
  <c r="G36" i="15" s="1"/>
  <c r="F7" i="15" a="1"/>
  <c r="F7" i="15" s="1"/>
  <c r="G7" i="15" s="1"/>
  <c r="F378" i="15" a="1"/>
  <c r="F378" i="15" s="1"/>
  <c r="G378" i="15" s="1"/>
  <c r="E360" i="15" a="1"/>
  <c r="E360" i="15" s="1"/>
  <c r="E336" i="15" a="1"/>
  <c r="E336" i="15" s="1"/>
  <c r="F324" i="15" a="1"/>
  <c r="F324" i="15" s="1"/>
  <c r="G324" i="15" s="1"/>
  <c r="E292" i="15" a="1"/>
  <c r="E292" i="15" s="1"/>
  <c r="C266" i="15" a="1"/>
  <c r="C266" i="15" s="1"/>
  <c r="F258" i="15" a="1"/>
  <c r="F258" i="15" s="1"/>
  <c r="G258" i="15" s="1"/>
  <c r="C253" i="15" a="1"/>
  <c r="C253" i="15" s="1"/>
  <c r="F233" i="15" a="1"/>
  <c r="F233" i="15" s="1"/>
  <c r="G233" i="15" s="1"/>
  <c r="C201" i="15" a="1"/>
  <c r="C201" i="15" s="1"/>
  <c r="C191" i="15" a="1"/>
  <c r="C191" i="15" s="1"/>
  <c r="E174" i="15" a="1"/>
  <c r="E174" i="15" s="1"/>
  <c r="E168" i="15" a="1"/>
  <c r="E168" i="15" s="1"/>
  <c r="C152" i="15" a="1"/>
  <c r="C152" i="15" s="1"/>
  <c r="C134" i="15" a="1"/>
  <c r="C134" i="15" s="1"/>
  <c r="C105" i="15" a="1"/>
  <c r="C105" i="15" s="1"/>
  <c r="F66" i="15" a="1"/>
  <c r="F66" i="15" s="1"/>
  <c r="C54" i="15" a="1"/>
  <c r="C54" i="15" s="1"/>
  <c r="F48" i="15" a="1"/>
  <c r="F48" i="15" s="1"/>
  <c r="G48" i="15" s="1"/>
  <c r="F39" i="15" a="1"/>
  <c r="F39" i="15" s="1"/>
  <c r="G39" i="15" s="1"/>
  <c r="F14" i="15" a="1"/>
  <c r="F14" i="15" s="1"/>
  <c r="G14" i="15" s="1"/>
  <c r="F388" i="15" a="1"/>
  <c r="F388" i="15" s="1"/>
  <c r="G388" i="15" s="1"/>
  <c r="C368" i="15" a="1"/>
  <c r="C368" i="15" s="1"/>
  <c r="F330" i="15" a="1"/>
  <c r="F330" i="15" s="1"/>
  <c r="G330" i="15" s="1"/>
  <c r="C292" i="15" a="1"/>
  <c r="C292" i="15" s="1"/>
  <c r="F264" i="15" a="1"/>
  <c r="F264" i="15" s="1"/>
  <c r="G264" i="15" s="1"/>
  <c r="F251" i="15" a="1"/>
  <c r="F251" i="15" s="1"/>
  <c r="G251" i="15" s="1"/>
  <c r="E233" i="15" a="1"/>
  <c r="E233" i="15" s="1"/>
  <c r="F227" i="15" a="1"/>
  <c r="F227" i="15" s="1"/>
  <c r="G227" i="15" s="1"/>
  <c r="C205" i="15" a="1"/>
  <c r="C205" i="15" s="1"/>
  <c r="F199" i="15" a="1"/>
  <c r="F199" i="15" s="1"/>
  <c r="G199" i="15" s="1"/>
  <c r="F178" i="15" a="1"/>
  <c r="F178" i="15" s="1"/>
  <c r="G178" i="15" s="1"/>
  <c r="C168" i="15" a="1"/>
  <c r="C168" i="15" s="1"/>
  <c r="C156" i="15" a="1"/>
  <c r="C156" i="15" s="1"/>
  <c r="F150" i="15" a="1"/>
  <c r="F150" i="15" s="1"/>
  <c r="G150" i="15" s="1"/>
  <c r="F61" i="15" a="1"/>
  <c r="F61" i="15" s="1"/>
  <c r="G61" i="15" s="1"/>
  <c r="E48" i="15" a="1"/>
  <c r="E48" i="15" s="1"/>
  <c r="F30" i="15" a="1"/>
  <c r="F30" i="15" s="1"/>
  <c r="G30" i="15" s="1"/>
  <c r="F22" i="15" a="1"/>
  <c r="F22" i="15" s="1"/>
  <c r="C19" i="15" a="1"/>
  <c r="C19" i="15" s="1"/>
  <c r="C14" i="15" a="1"/>
  <c r="C14" i="15" s="1"/>
  <c r="F376" i="15" a="1"/>
  <c r="F376" i="15" s="1"/>
  <c r="G376" i="15" s="1"/>
  <c r="E366" i="15" a="1"/>
  <c r="E366" i="15" s="1"/>
  <c r="C360" i="15" a="1"/>
  <c r="C360" i="15" s="1"/>
  <c r="E340" i="15" a="1"/>
  <c r="E340" i="15" s="1"/>
  <c r="E330" i="15" a="1"/>
  <c r="E330" i="15" s="1"/>
  <c r="F306" i="15" a="1"/>
  <c r="F306" i="15" s="1"/>
  <c r="G306" i="15" s="1"/>
  <c r="C278" i="15" a="1"/>
  <c r="C278" i="15" s="1"/>
  <c r="E264" i="15" a="1"/>
  <c r="E264" i="15" s="1"/>
  <c r="E374" i="15" a="1"/>
  <c r="E374" i="15" s="1"/>
  <c r="F352" i="15" a="1"/>
  <c r="F352" i="15" s="1"/>
  <c r="G352" i="15" s="1"/>
  <c r="F282" i="15" a="1"/>
  <c r="F282" i="15" s="1"/>
  <c r="G282" i="15" s="1"/>
  <c r="F268" i="15" a="1"/>
  <c r="F268" i="15" s="1"/>
  <c r="G268" i="15" s="1"/>
  <c r="C251" i="15" a="1"/>
  <c r="C251" i="15" s="1"/>
  <c r="E237" i="15" a="1"/>
  <c r="E237" i="15" s="1"/>
  <c r="F231" i="15" a="1"/>
  <c r="F231" i="15" s="1"/>
  <c r="G231" i="15" s="1"/>
  <c r="C199" i="15" a="1"/>
  <c r="C199" i="15" s="1"/>
  <c r="E193" i="15" a="1"/>
  <c r="E193" i="15" s="1"/>
  <c r="F358" i="15" a="1"/>
  <c r="F358" i="15" s="1"/>
  <c r="G358" i="15" s="1"/>
  <c r="E312" i="15" a="1"/>
  <c r="E312" i="15" s="1"/>
  <c r="E268" i="15" a="1"/>
  <c r="E268" i="15" s="1"/>
  <c r="F262" i="15" a="1"/>
  <c r="F262" i="15" s="1"/>
  <c r="G262" i="15" s="1"/>
  <c r="C237" i="15" a="1"/>
  <c r="C237" i="15" s="1"/>
  <c r="E231" i="15" a="1"/>
  <c r="E231" i="15" s="1"/>
  <c r="F225" i="15" a="1"/>
  <c r="F225" i="15" s="1"/>
  <c r="G225" i="15" s="1"/>
  <c r="C215" i="15" a="1"/>
  <c r="C215" i="15" s="1"/>
  <c r="C189" i="15" a="1"/>
  <c r="C189" i="15" s="1"/>
  <c r="F176" i="15" a="1"/>
  <c r="F176" i="15" s="1"/>
  <c r="G176" i="15" s="1"/>
  <c r="C166" i="15" a="1"/>
  <c r="C166" i="15" s="1"/>
  <c r="C140" i="15" a="1"/>
  <c r="C140" i="15" s="1"/>
  <c r="C92" i="15" a="1"/>
  <c r="C92" i="15" s="1"/>
  <c r="E140" i="15" a="1"/>
  <c r="E140" i="15" s="1"/>
  <c r="C148" i="15" a="1"/>
  <c r="C148" i="15" s="1"/>
  <c r="E180" i="15" a="1"/>
  <c r="E180" i="15" s="1"/>
  <c r="F189" i="15" a="1"/>
  <c r="F189" i="15" s="1"/>
  <c r="G189" i="15" s="1"/>
  <c r="E280" i="15" a="1"/>
  <c r="E280" i="15" s="1"/>
  <c r="C294" i="15" a="1"/>
  <c r="C294" i="15" s="1"/>
  <c r="E310" i="15" a="1"/>
  <c r="E310" i="15" s="1"/>
  <c r="G326" i="15"/>
  <c r="C346" i="15" a="1"/>
  <c r="C346" i="15" s="1"/>
  <c r="F380" i="15" a="1"/>
  <c r="F380" i="15" s="1"/>
  <c r="G380" i="15" s="1"/>
  <c r="F92" i="15" a="1"/>
  <c r="F92" i="15" s="1"/>
  <c r="G92" i="15" s="1"/>
  <c r="E103" i="15" a="1"/>
  <c r="E103" i="15" s="1"/>
  <c r="F130" i="15" a="1"/>
  <c r="F130" i="15" s="1"/>
  <c r="G130" i="15" s="1"/>
  <c r="C144" i="15" a="1"/>
  <c r="C144" i="15" s="1"/>
  <c r="E150" i="15" a="1"/>
  <c r="E150" i="15" s="1"/>
  <c r="C158" i="15" a="1"/>
  <c r="C158" i="15" s="1"/>
  <c r="C176" i="15" a="1"/>
  <c r="C176" i="15" s="1"/>
  <c r="F191" i="15" a="1"/>
  <c r="F191" i="15" s="1"/>
  <c r="G191" i="15" s="1"/>
  <c r="E229" i="15" a="1"/>
  <c r="E229" i="15" s="1"/>
  <c r="F237" i="15" a="1"/>
  <c r="F237" i="15" s="1"/>
  <c r="G237" i="15" s="1"/>
  <c r="E258" i="15" a="1"/>
  <c r="E258" i="15" s="1"/>
  <c r="E300" i="15" a="1"/>
  <c r="E300" i="15" s="1"/>
  <c r="C316" i="15" a="1"/>
  <c r="C316" i="15" s="1"/>
  <c r="C338" i="15" a="1"/>
  <c r="C338" i="15" s="1"/>
  <c r="E348" i="15" a="1"/>
  <c r="E348" i="15" s="1"/>
  <c r="E392" i="15" a="1"/>
  <c r="E392" i="15" s="1"/>
  <c r="D248" i="15"/>
  <c r="G248" i="15" s="1"/>
  <c r="N93" i="16"/>
  <c r="O93" i="16" s="1"/>
  <c r="G243" i="15"/>
  <c r="C43" i="15"/>
  <c r="G136" i="15"/>
  <c r="G72" i="15"/>
  <c r="N46" i="16"/>
  <c r="O46" i="16" s="1"/>
  <c r="G16" i="15"/>
  <c r="D24" i="15"/>
  <c r="G24" i="15" s="1"/>
  <c r="C390" i="15" a="1"/>
  <c r="C390" i="15" s="1"/>
  <c r="E386" i="15" a="1"/>
  <c r="E386" i="15" s="1"/>
  <c r="C382" i="15" a="1"/>
  <c r="C382" i="15" s="1"/>
  <c r="E378" i="15" a="1"/>
  <c r="E378" i="15" s="1"/>
  <c r="F374" i="15" a="1"/>
  <c r="F374" i="15" s="1"/>
  <c r="G374" i="15" s="1"/>
  <c r="E370" i="15" a="1"/>
  <c r="E370" i="15" s="1"/>
  <c r="F360" i="15" a="1"/>
  <c r="F360" i="15" s="1"/>
  <c r="F350" i="15" a="1"/>
  <c r="F350" i="15" s="1"/>
  <c r="G350" i="15" s="1"/>
  <c r="F344" i="15" a="1"/>
  <c r="F344" i="15" s="1"/>
  <c r="G344" i="15" s="1"/>
  <c r="F340" i="15" a="1"/>
  <c r="F340" i="15" s="1"/>
  <c r="G340" i="15" s="1"/>
  <c r="C308" i="15" a="1"/>
  <c r="C308" i="15" s="1"/>
  <c r="E304" i="15" a="1"/>
  <c r="E304" i="15" s="1"/>
  <c r="F300" i="15" a="1"/>
  <c r="F300" i="15" s="1"/>
  <c r="G300" i="15" s="1"/>
  <c r="E296" i="15" a="1"/>
  <c r="E296" i="15" s="1"/>
  <c r="F292" i="15" a="1"/>
  <c r="F292" i="15" s="1"/>
  <c r="G292" i="15" s="1"/>
  <c r="F392" i="15" a="1"/>
  <c r="F392" i="15" s="1"/>
  <c r="G392" i="15" s="1"/>
  <c r="F366" i="15" a="1"/>
  <c r="F366" i="15" s="1"/>
  <c r="C364" i="15" a="1"/>
  <c r="C364" i="15" s="1"/>
  <c r="C354" i="15" a="1"/>
  <c r="C354" i="15" s="1"/>
  <c r="C348" i="15" a="1"/>
  <c r="C348" i="15" s="1"/>
  <c r="E332" i="15" a="1"/>
  <c r="E332" i="15" s="1"/>
  <c r="C330" i="15" a="1"/>
  <c r="C330" i="15" s="1"/>
  <c r="C326" i="15" a="1"/>
  <c r="C326" i="15" s="1"/>
  <c r="E322" i="15" a="1"/>
  <c r="E322" i="15" s="1"/>
  <c r="E314" i="15" a="1"/>
  <c r="E314" i="15" s="1"/>
  <c r="F310" i="15" a="1"/>
  <c r="F310" i="15" s="1"/>
  <c r="G310" i="15" s="1"/>
  <c r="C286" i="15" a="1"/>
  <c r="C286" i="15" s="1"/>
  <c r="E282" i="15" a="1"/>
  <c r="E282" i="15" s="1"/>
  <c r="F278" i="15" a="1"/>
  <c r="F278" i="15" s="1"/>
  <c r="G278" i="15" s="1"/>
  <c r="F270" i="15" a="1"/>
  <c r="F270" i="15" s="1"/>
  <c r="G270" i="15" s="1"/>
  <c r="C248" i="15" a="1"/>
  <c r="C248" i="15" s="1"/>
  <c r="E243" i="15" a="1"/>
  <c r="E243" i="15" s="1"/>
  <c r="C229" i="15" a="1"/>
  <c r="C229" i="15" s="1"/>
  <c r="E225" i="15" a="1"/>
  <c r="E225" i="15" s="1"/>
  <c r="F221" i="15" a="1"/>
  <c r="F221" i="15" s="1"/>
  <c r="G221" i="15" s="1"/>
  <c r="C392" i="15" a="1"/>
  <c r="C392" i="15" s="1"/>
  <c r="E388" i="15" a="1"/>
  <c r="E388" i="15" s="1"/>
  <c r="C366" i="15" a="1"/>
  <c r="C366" i="15" s="1"/>
  <c r="E362" i="15" a="1"/>
  <c r="E362" i="15" s="1"/>
  <c r="E352" i="15" a="1"/>
  <c r="E352" i="15" s="1"/>
  <c r="E346" i="15" a="1"/>
  <c r="E346" i="15" s="1"/>
  <c r="F336" i="15" a="1"/>
  <c r="F336" i="15" s="1"/>
  <c r="G336" i="15" s="1"/>
  <c r="E324" i="15" a="1"/>
  <c r="E324" i="15" s="1"/>
  <c r="F320" i="15" a="1"/>
  <c r="F320" i="15" s="1"/>
  <c r="G320" i="15" s="1"/>
  <c r="G318" i="15" s="1"/>
  <c r="E316" i="15" a="1"/>
  <c r="E316" i="15" s="1"/>
  <c r="F312" i="15" a="1"/>
  <c r="F312" i="15" s="1"/>
  <c r="G312" i="15" s="1"/>
  <c r="C288" i="15" a="1"/>
  <c r="C288" i="15" s="1"/>
  <c r="E284" i="15" a="1"/>
  <c r="E284" i="15" s="1"/>
  <c r="F280" i="15" a="1"/>
  <c r="F280" i="15" s="1"/>
  <c r="G280" i="15" s="1"/>
  <c r="F272" i="15" a="1"/>
  <c r="F272" i="15" s="1"/>
  <c r="G272" i="15" s="1"/>
  <c r="N2" i="16"/>
  <c r="O2" i="16" s="1"/>
  <c r="C388" i="15" a="1"/>
  <c r="C388" i="15" s="1"/>
  <c r="C380" i="15" a="1"/>
  <c r="C380" i="15" s="1"/>
  <c r="E376" i="15" a="1"/>
  <c r="E376" i="15" s="1"/>
  <c r="E368" i="15" a="1"/>
  <c r="E368" i="15" s="1"/>
  <c r="C306" i="15" a="1"/>
  <c r="C306" i="15" s="1"/>
  <c r="E302" i="15" a="1"/>
  <c r="E302" i="15" s="1"/>
  <c r="E294" i="15" a="1"/>
  <c r="E294" i="15" s="1"/>
  <c r="F290" i="15" a="1"/>
  <c r="F290" i="15" s="1"/>
  <c r="G290" i="15" s="1"/>
  <c r="E364" i="15" a="1"/>
  <c r="E364" i="15" s="1"/>
  <c r="E358" i="15" a="1"/>
  <c r="E358" i="15" s="1"/>
  <c r="C374" i="15" a="1"/>
  <c r="C374" i="15" s="1"/>
  <c r="C344" i="15" a="1"/>
  <c r="C344" i="15" s="1"/>
  <c r="F334" i="15" a="1"/>
  <c r="F334" i="15" s="1"/>
  <c r="G334" i="15" s="1"/>
  <c r="F304" i="15" a="1"/>
  <c r="F304" i="15" s="1"/>
  <c r="G304" i="15" s="1"/>
  <c r="C300" i="15" a="1"/>
  <c r="C300" i="15" s="1"/>
  <c r="C284" i="15" a="1"/>
  <c r="C284" i="15" s="1"/>
  <c r="C262" i="15" a="1"/>
  <c r="C262" i="15" s="1"/>
  <c r="F256" i="15" a="1"/>
  <c r="F256" i="15" s="1"/>
  <c r="G256" i="15" s="1"/>
  <c r="C235" i="15" a="1"/>
  <c r="C235" i="15" s="1"/>
  <c r="E227" i="15" a="1"/>
  <c r="E227" i="15" s="1"/>
  <c r="F219" i="15" a="1"/>
  <c r="F219" i="15" s="1"/>
  <c r="G219" i="15" s="1"/>
  <c r="E208" i="15" a="1"/>
  <c r="E208" i="15" s="1"/>
  <c r="F203" i="15" a="1"/>
  <c r="F203" i="15" s="1"/>
  <c r="G203" i="15" s="1"/>
  <c r="E178" i="15" a="1"/>
  <c r="E178" i="15" s="1"/>
  <c r="F174" i="15" a="1"/>
  <c r="F174" i="15" s="1"/>
  <c r="G174" i="15" s="1"/>
  <c r="F166" i="15" a="1"/>
  <c r="F166" i="15" s="1"/>
  <c r="G166" i="15" s="1"/>
  <c r="E158" i="15" a="1"/>
  <c r="E158" i="15" s="1"/>
  <c r="F154" i="15" a="1"/>
  <c r="F154" i="15" s="1"/>
  <c r="G154" i="15" s="1"/>
  <c r="F144" i="15" a="1"/>
  <c r="F144" i="15" s="1"/>
  <c r="G144" i="15" s="1"/>
  <c r="F134" i="15" a="1"/>
  <c r="F134" i="15" s="1"/>
  <c r="G134" i="15" s="1"/>
  <c r="E124" i="15" a="1"/>
  <c r="E124" i="15" s="1"/>
  <c r="E100" i="15" a="1"/>
  <c r="E100" i="15" s="1"/>
  <c r="C97" i="15" a="1"/>
  <c r="C97" i="15" s="1"/>
  <c r="E390" i="15" a="1"/>
  <c r="E390" i="15" s="1"/>
  <c r="C362" i="15" a="1"/>
  <c r="C362" i="15" s="1"/>
  <c r="C352" i="15" a="1"/>
  <c r="C352" i="15" s="1"/>
  <c r="C334" i="15" a="1"/>
  <c r="C334" i="15" s="1"/>
  <c r="F288" i="15" a="1"/>
  <c r="F288" i="15" s="1"/>
  <c r="G288" i="15" s="1"/>
  <c r="E272" i="15" a="1"/>
  <c r="E272" i="15" s="1"/>
  <c r="C264" i="15" a="1"/>
  <c r="C264" i="15" s="1"/>
  <c r="F248" i="15" a="1"/>
  <c r="F248" i="15" s="1"/>
  <c r="E239" i="15" a="1"/>
  <c r="E239" i="15" s="1"/>
  <c r="C231" i="15" a="1"/>
  <c r="C231" i="15" s="1"/>
  <c r="C227" i="15" a="1"/>
  <c r="C227" i="15" s="1"/>
  <c r="C223" i="15" a="1"/>
  <c r="C223" i="15" s="1"/>
  <c r="C219" i="15" a="1"/>
  <c r="C219" i="15" s="1"/>
  <c r="C211" i="15" a="1"/>
  <c r="C211" i="15" s="1"/>
  <c r="E205" i="15" a="1"/>
  <c r="E205" i="15" s="1"/>
  <c r="F197" i="15" a="1"/>
  <c r="F197" i="15" s="1"/>
  <c r="G197" i="15" s="1"/>
  <c r="E187" i="15" a="1"/>
  <c r="E187" i="15" s="1"/>
  <c r="C178" i="15" a="1"/>
  <c r="C178" i="15" s="1"/>
  <c r="E156" i="15" a="1"/>
  <c r="E156" i="15" s="1"/>
  <c r="F148" i="15" a="1"/>
  <c r="F148" i="15" s="1"/>
  <c r="G148" i="15" s="1"/>
  <c r="F140" i="15" a="1"/>
  <c r="F140" i="15" s="1"/>
  <c r="G140" i="15" s="1"/>
  <c r="C138" i="15" a="1"/>
  <c r="C138" i="15" s="1"/>
  <c r="E134" i="15" a="1"/>
  <c r="E134" i="15" s="1"/>
  <c r="C130" i="15" a="1"/>
  <c r="C130" i="15" s="1"/>
  <c r="E126" i="15" a="1"/>
  <c r="E126" i="15" s="1"/>
  <c r="F122" i="15" a="1"/>
  <c r="F122" i="15" s="1"/>
  <c r="G122" i="15" s="1"/>
  <c r="C109" i="15" a="1"/>
  <c r="C109" i="15" s="1"/>
  <c r="F100" i="15" a="1"/>
  <c r="F100" i="15" s="1"/>
  <c r="E88" i="15" a="1"/>
  <c r="E88" i="15" s="1"/>
  <c r="E76" i="15" a="1"/>
  <c r="E76" i="15" s="1"/>
  <c r="C64" i="15" a="1"/>
  <c r="C64" i="15" s="1"/>
  <c r="F52" i="15" a="1"/>
  <c r="F52" i="15" s="1"/>
  <c r="G52" i="15" s="1"/>
  <c r="C32" i="15" a="1"/>
  <c r="C32" i="15" s="1"/>
  <c r="E28" i="15" a="1"/>
  <c r="E28" i="15" s="1"/>
  <c r="C22" i="15" a="1"/>
  <c r="C22" i="15" s="1"/>
  <c r="F9" i="15" a="1"/>
  <c r="F9" i="15" s="1"/>
  <c r="G9" i="15" s="1"/>
  <c r="E354" i="15" a="1"/>
  <c r="E354" i="15" s="1"/>
  <c r="C386" i="15" a="1"/>
  <c r="C386" i="15" s="1"/>
  <c r="C378" i="15" a="1"/>
  <c r="C378" i="15" s="1"/>
  <c r="F370" i="15" a="1"/>
  <c r="F370" i="15" s="1"/>
  <c r="G370" i="15" s="1"/>
  <c r="F364" i="15" a="1"/>
  <c r="F364" i="15" s="1"/>
  <c r="G364" i="15" s="1"/>
  <c r="C350" i="15" a="1"/>
  <c r="C350" i="15" s="1"/>
  <c r="C340" i="15" a="1"/>
  <c r="C340" i="15" s="1"/>
  <c r="C336" i="15" a="1"/>
  <c r="C336" i="15" s="1"/>
  <c r="C332" i="15" a="1"/>
  <c r="C332" i="15" s="1"/>
  <c r="C322" i="15" a="1"/>
  <c r="C322" i="15" s="1"/>
  <c r="F314" i="15" a="1"/>
  <c r="F314" i="15" s="1"/>
  <c r="G314" i="15" s="1"/>
  <c r="F308" i="15" a="1"/>
  <c r="F308" i="15" s="1"/>
  <c r="G308" i="15" s="1"/>
  <c r="F296" i="15" a="1"/>
  <c r="F296" i="15" s="1"/>
  <c r="G296" i="15" s="1"/>
  <c r="E286" i="15" a="1"/>
  <c r="E286" i="15" s="1"/>
  <c r="E276" i="15" a="1"/>
  <c r="E276" i="15" s="1"/>
  <c r="E270" i="15" a="1"/>
  <c r="E270" i="15" s="1"/>
  <c r="E251" i="15" a="1"/>
  <c r="E251" i="15" s="1"/>
  <c r="F246" i="15" a="1"/>
  <c r="F246" i="15" s="1"/>
  <c r="G246" i="15" s="1"/>
  <c r="C225" i="15" a="1"/>
  <c r="C225" i="15" s="1"/>
  <c r="C221" i="15" a="1"/>
  <c r="C221" i="15" s="1"/>
  <c r="C217" i="15" a="1"/>
  <c r="C217" i="15" s="1"/>
  <c r="C213" i="15" a="1"/>
  <c r="C213" i="15" s="1"/>
  <c r="E203" i="15" a="1"/>
  <c r="E203" i="15" s="1"/>
  <c r="F195" i="15" a="1"/>
  <c r="F195" i="15" s="1"/>
  <c r="G195" i="15" s="1"/>
  <c r="E185" i="15" a="1"/>
  <c r="E185" i="15" s="1"/>
  <c r="C180" i="15" a="1"/>
  <c r="C180" i="15" s="1"/>
  <c r="E172" i="15" a="1"/>
  <c r="E172" i="15" s="1"/>
  <c r="C164" i="15" a="1"/>
  <c r="C164" i="15" s="1"/>
  <c r="E154" i="15" a="1"/>
  <c r="E154" i="15" s="1"/>
  <c r="F146" i="15" a="1"/>
  <c r="F146" i="15" s="1"/>
  <c r="G146" i="15" s="1"/>
  <c r="E128" i="15" a="1"/>
  <c r="E128" i="15" s="1"/>
  <c r="F124" i="15" a="1"/>
  <c r="F124" i="15" s="1"/>
  <c r="G124" i="15" s="1"/>
  <c r="F105" i="15" a="1"/>
  <c r="F105" i="15" s="1"/>
  <c r="F84" i="15" a="1"/>
  <c r="F84" i="15" s="1"/>
  <c r="G84" i="15" s="1"/>
  <c r="F74" i="15" a="1"/>
  <c r="F74" i="15" s="1"/>
  <c r="G74" i="15" s="1"/>
  <c r="C72" i="15" a="1"/>
  <c r="C72" i="15" s="1"/>
  <c r="E61" i="15" a="1"/>
  <c r="E61" i="15" s="1"/>
  <c r="C58" i="15" a="1"/>
  <c r="C58" i="15" s="1"/>
  <c r="C48" i="15" a="1"/>
  <c r="C48" i="15" s="1"/>
  <c r="C44" i="15" a="1"/>
  <c r="C44" i="15" s="1"/>
  <c r="F390" i="15" a="1"/>
  <c r="F390" i="15" s="1"/>
  <c r="G390" i="15" s="1"/>
  <c r="F368" i="15" a="1"/>
  <c r="F368" i="15" s="1"/>
  <c r="G368" i="15" s="1"/>
  <c r="F362" i="15" a="1"/>
  <c r="F362" i="15" s="1"/>
  <c r="G362" i="15" s="1"/>
  <c r="E338" i="15" a="1"/>
  <c r="E338" i="15" s="1"/>
  <c r="E334" i="15" a="1"/>
  <c r="E334" i="15" s="1"/>
  <c r="C320" i="15" a="1"/>
  <c r="C320" i="15" s="1"/>
  <c r="C302" i="15" a="1"/>
  <c r="C302" i="15" s="1"/>
  <c r="C290" i="15" a="1"/>
  <c r="C290" i="15" s="1"/>
  <c r="F284" i="15" a="1"/>
  <c r="F284" i="15" s="1"/>
  <c r="G284" i="15" s="1"/>
  <c r="C280" i="15" a="1"/>
  <c r="C280" i="15" s="1"/>
  <c r="C246" i="15" a="1"/>
  <c r="C246" i="15" s="1"/>
  <c r="F239" i="15" a="1"/>
  <c r="F239" i="15" s="1"/>
  <c r="G239" i="15" s="1"/>
  <c r="F235" i="15" a="1"/>
  <c r="F235" i="15" s="1"/>
  <c r="G235" i="15" s="1"/>
  <c r="E223" i="15" a="1"/>
  <c r="E223" i="15" s="1"/>
  <c r="E219" i="15" a="1"/>
  <c r="E219" i="15" s="1"/>
  <c r="E215" i="15" a="1"/>
  <c r="E215" i="15" s="1"/>
  <c r="E211" i="15" a="1"/>
  <c r="E211" i="15" s="1"/>
  <c r="F205" i="15" a="1"/>
  <c r="F205" i="15" s="1"/>
  <c r="G205" i="15" s="1"/>
  <c r="C195" i="15" a="1"/>
  <c r="C195" i="15" s="1"/>
  <c r="F187" i="15" a="1"/>
  <c r="F187" i="15" s="1"/>
  <c r="G187" i="15" s="1"/>
  <c r="C162" i="15" a="1"/>
  <c r="C162" i="15" s="1"/>
  <c r="F156" i="15" a="1"/>
  <c r="F156" i="15" s="1"/>
  <c r="G156" i="15" s="1"/>
  <c r="E138" i="15" a="1"/>
  <c r="E138" i="15" s="1"/>
  <c r="E130" i="15" a="1"/>
  <c r="E130" i="15" s="1"/>
  <c r="F126" i="15" a="1"/>
  <c r="F126" i="15" s="1"/>
  <c r="G126" i="15" s="1"/>
  <c r="E109" i="15" a="1"/>
  <c r="E109" i="15" s="1"/>
  <c r="E97" i="15" a="1"/>
  <c r="E97" i="15" s="1"/>
  <c r="F76" i="15" a="1"/>
  <c r="F76" i="15" s="1"/>
  <c r="G76" i="15" s="1"/>
  <c r="C74" i="15" a="1"/>
  <c r="C74" i="15" s="1"/>
  <c r="E39" i="15" a="1"/>
  <c r="E39" i="15" s="1"/>
  <c r="C36" i="15" a="1"/>
  <c r="C36" i="15" s="1"/>
  <c r="E32" i="15" a="1"/>
  <c r="E32" i="15" s="1"/>
  <c r="F28" i="15" a="1"/>
  <c r="F28" i="15" s="1"/>
  <c r="G28" i="15" s="1"/>
  <c r="N12" i="16"/>
  <c r="O12" i="16" s="1"/>
  <c r="N72" i="16"/>
  <c r="O72" i="16" s="1"/>
  <c r="G354" i="15"/>
  <c r="N8" i="16"/>
  <c r="O8" i="16" s="1"/>
  <c r="N60" i="16"/>
  <c r="O60" i="16" s="1"/>
  <c r="G360" i="15"/>
  <c r="G366" i="15"/>
  <c r="N99" i="16"/>
  <c r="O99" i="16" s="1"/>
  <c r="N62" i="16"/>
  <c r="O62" i="16" s="1"/>
  <c r="N24" i="16"/>
  <c r="O24" i="16" s="1"/>
  <c r="N44" i="16"/>
  <c r="O44" i="16" s="1"/>
  <c r="N102" i="16"/>
  <c r="O102" i="16" s="1"/>
  <c r="N104" i="16"/>
  <c r="O104" i="16" s="1"/>
  <c r="C36" i="17"/>
  <c r="N120" i="16"/>
  <c r="O120" i="16" s="1"/>
  <c r="N100" i="16"/>
  <c r="O100" i="16" s="1"/>
  <c r="G348" i="15"/>
  <c r="N94" i="16"/>
  <c r="O94" i="16" s="1"/>
  <c r="N108" i="16"/>
  <c r="O108" i="16" s="1"/>
  <c r="G25" i="3" l="1"/>
  <c r="G6" i="11"/>
  <c r="G328" i="15"/>
  <c r="G9" i="2"/>
  <c r="G132" i="15"/>
  <c r="A14" i="9"/>
  <c r="E13" i="9"/>
  <c r="G9" i="8"/>
  <c r="G9" i="11"/>
  <c r="E22" i="12"/>
  <c r="A23" i="12"/>
  <c r="G8" i="3"/>
  <c r="E6" i="3"/>
  <c r="A25" i="4"/>
  <c r="E24" i="4"/>
  <c r="G10" i="2"/>
  <c r="G356" i="15"/>
  <c r="G274" i="15"/>
  <c r="G160" i="15"/>
  <c r="G6" i="12"/>
  <c r="G6" i="8"/>
  <c r="E14" i="10"/>
  <c r="A15" i="10"/>
  <c r="G21" i="12"/>
  <c r="E10" i="11"/>
  <c r="A15" i="5"/>
  <c r="E14" i="5"/>
  <c r="G52" i="12"/>
  <c r="G342" i="15"/>
  <c r="G9" i="10"/>
  <c r="G12" i="6"/>
  <c r="G10" i="8"/>
  <c r="G13" i="10"/>
  <c r="I31" i="3"/>
  <c r="M30" i="3"/>
  <c r="G14" i="8"/>
  <c r="G12" i="3"/>
  <c r="G13" i="5"/>
  <c r="C26" i="3"/>
  <c r="E26" i="3" s="1"/>
  <c r="A27" i="3"/>
  <c r="G10" i="10"/>
  <c r="G10" i="4"/>
  <c r="G22" i="11"/>
  <c r="G9" i="5"/>
  <c r="G9" i="9"/>
  <c r="G5" i="2"/>
  <c r="G14" i="12"/>
  <c r="A16" i="8"/>
  <c r="E15" i="8"/>
  <c r="G10" i="6"/>
  <c r="A14" i="3"/>
  <c r="E13" i="3"/>
  <c r="G8" i="11"/>
  <c r="G107" i="15"/>
  <c r="G24" i="8"/>
  <c r="G6" i="4"/>
  <c r="E23" i="11"/>
  <c r="A24" i="11"/>
  <c r="A15" i="4"/>
  <c r="E14" i="4"/>
  <c r="A16" i="12"/>
  <c r="E15" i="12"/>
  <c r="G21" i="5"/>
  <c r="G9" i="4"/>
  <c r="G142" i="15"/>
  <c r="G3" i="8"/>
  <c r="A24" i="9"/>
  <c r="E23" i="9"/>
  <c r="G6" i="6"/>
  <c r="G9" i="7"/>
  <c r="E22" i="5"/>
  <c r="A23" i="5"/>
  <c r="A27" i="7"/>
  <c r="E26" i="7"/>
  <c r="G372" i="15"/>
  <c r="G241" i="15"/>
  <c r="G100" i="15"/>
  <c r="G22" i="9"/>
  <c r="G21" i="2"/>
  <c r="G9" i="3"/>
  <c r="G10" i="7"/>
  <c r="G25" i="7"/>
  <c r="A24" i="6"/>
  <c r="E23" i="6"/>
  <c r="G22" i="15"/>
  <c r="G5" i="15" s="1"/>
  <c r="N7" i="16"/>
  <c r="O7" i="16" s="1"/>
  <c r="G384" i="15"/>
  <c r="G10" i="12"/>
  <c r="A23" i="2"/>
  <c r="E22" i="2"/>
  <c r="E10" i="3"/>
  <c r="G6" i="10"/>
  <c r="E23" i="3"/>
  <c r="C24" i="3"/>
  <c r="E24" i="3" s="1"/>
  <c r="G6" i="7"/>
  <c r="G22" i="6"/>
  <c r="G170" i="15"/>
  <c r="G183" i="15"/>
  <c r="A14" i="2"/>
  <c r="E13" i="2"/>
  <c r="G12" i="7"/>
  <c r="G120" i="15"/>
  <c r="D105" i="15"/>
  <c r="G105" i="15" s="1"/>
  <c r="C106" i="15"/>
  <c r="G97" i="15"/>
  <c r="G68" i="15" s="1"/>
  <c r="D103" i="15"/>
  <c r="G103" i="15" s="1"/>
  <c r="C104" i="15"/>
  <c r="G12" i="2"/>
  <c r="A14" i="7"/>
  <c r="E13" i="7"/>
  <c r="A15" i="6"/>
  <c r="E14" i="6"/>
  <c r="N64" i="16"/>
  <c r="O64" i="16" s="1"/>
  <c r="G298" i="15"/>
  <c r="G260" i="15"/>
  <c r="G58" i="15"/>
  <c r="G46" i="15" s="1"/>
  <c r="D66" i="15"/>
  <c r="G66" i="15" s="1"/>
  <c r="C65" i="15"/>
  <c r="C67" i="15"/>
  <c r="D64" i="15"/>
  <c r="G64" i="15" s="1"/>
  <c r="G6" i="9"/>
  <c r="E22" i="10"/>
  <c r="A23" i="10"/>
  <c r="G25" i="8"/>
  <c r="A15" i="11"/>
  <c r="E14" i="11"/>
  <c r="G21" i="3"/>
  <c r="G13" i="6"/>
  <c r="G26" i="15"/>
  <c r="A54" i="12"/>
  <c r="C53" i="12"/>
  <c r="E53" i="12"/>
  <c r="G53" i="12" s="1"/>
  <c r="G12" i="9"/>
  <c r="A27" i="8"/>
  <c r="E26" i="8"/>
  <c r="G9" i="12"/>
  <c r="G13" i="11"/>
  <c r="G23" i="4"/>
  <c r="G22" i="3"/>
  <c r="G26" i="3" l="1"/>
  <c r="A24" i="12"/>
  <c r="C23" i="12"/>
  <c r="E23" i="12" s="1"/>
  <c r="D7" i="19"/>
  <c r="G394" i="15"/>
  <c r="E298" i="15" s="1"/>
  <c r="G385" i="15"/>
  <c r="M31" i="3"/>
  <c r="I32" i="3"/>
  <c r="M32" i="3" s="1"/>
  <c r="G22" i="12"/>
  <c r="G15" i="12"/>
  <c r="A16" i="5"/>
  <c r="E15" i="5"/>
  <c r="E356" i="15"/>
  <c r="E328" i="15"/>
  <c r="E27" i="8"/>
  <c r="A28" i="8"/>
  <c r="A16" i="11"/>
  <c r="E15" i="11"/>
  <c r="G24" i="3"/>
  <c r="G23" i="6"/>
  <c r="G23" i="9"/>
  <c r="A17" i="12"/>
  <c r="A18" i="12" s="1"/>
  <c r="E16" i="12"/>
  <c r="A28" i="3"/>
  <c r="C27" i="3"/>
  <c r="E27" i="3" s="1"/>
  <c r="G10" i="11"/>
  <c r="E24" i="6"/>
  <c r="A25" i="6"/>
  <c r="E24" i="9"/>
  <c r="A25" i="9"/>
  <c r="G13" i="3"/>
  <c r="G23" i="3"/>
  <c r="G14" i="4"/>
  <c r="E14" i="3"/>
  <c r="A15" i="3"/>
  <c r="G13" i="9"/>
  <c r="G26" i="8"/>
  <c r="A24" i="10"/>
  <c r="E23" i="10"/>
  <c r="G14" i="6"/>
  <c r="G22" i="10"/>
  <c r="A16" i="6"/>
  <c r="E15" i="6"/>
  <c r="A16" i="4"/>
  <c r="E15" i="4"/>
  <c r="E15" i="10"/>
  <c r="A16" i="10"/>
  <c r="G24" i="4"/>
  <c r="A15" i="9"/>
  <c r="E14" i="9"/>
  <c r="G14" i="11"/>
  <c r="A55" i="12"/>
  <c r="C54" i="12"/>
  <c r="E54" i="12" s="1"/>
  <c r="G54" i="12" s="1"/>
  <c r="G13" i="7"/>
  <c r="G13" i="2"/>
  <c r="G10" i="3"/>
  <c r="G26" i="7"/>
  <c r="E24" i="11"/>
  <c r="A25" i="11"/>
  <c r="G14" i="10"/>
  <c r="A26" i="4"/>
  <c r="E25" i="4"/>
  <c r="G14" i="5"/>
  <c r="E14" i="7"/>
  <c r="A15" i="7"/>
  <c r="E14" i="2"/>
  <c r="A15" i="2"/>
  <c r="G22" i="2"/>
  <c r="E27" i="7"/>
  <c r="A28" i="7"/>
  <c r="E142" i="15"/>
  <c r="G23" i="11"/>
  <c r="G15" i="8"/>
  <c r="E132" i="15"/>
  <c r="E23" i="2"/>
  <c r="A24" i="2"/>
  <c r="A24" i="5"/>
  <c r="E23" i="5"/>
  <c r="A17" i="8"/>
  <c r="A18" i="8" s="1"/>
  <c r="E16" i="8"/>
  <c r="N10" i="16"/>
  <c r="O10" i="16" s="1"/>
  <c r="G6" i="3"/>
  <c r="E170" i="15"/>
  <c r="G22" i="5"/>
  <c r="E342" i="15"/>
  <c r="G23" i="12" l="1"/>
  <c r="G27" i="3"/>
  <c r="E26" i="4"/>
  <c r="A27" i="4"/>
  <c r="G15" i="10"/>
  <c r="E24" i="10"/>
  <c r="A25" i="10"/>
  <c r="G15" i="4"/>
  <c r="E274" i="15"/>
  <c r="A16" i="2"/>
  <c r="E15" i="2"/>
  <c r="A56" i="12"/>
  <c r="E55" i="12"/>
  <c r="G55" i="12" s="1"/>
  <c r="E16" i="4"/>
  <c r="A17" i="4"/>
  <c r="A18" i="4" s="1"/>
  <c r="E107" i="15"/>
  <c r="E5" i="15"/>
  <c r="G16" i="8"/>
  <c r="G14" i="2"/>
  <c r="E25" i="11"/>
  <c r="A26" i="11"/>
  <c r="A16" i="7"/>
  <c r="E15" i="7"/>
  <c r="G24" i="11"/>
  <c r="A26" i="9"/>
  <c r="E25" i="9"/>
  <c r="G397" i="15"/>
  <c r="H6" i="19" s="1"/>
  <c r="D6" i="19" s="1"/>
  <c r="E115" i="15"/>
  <c r="E318" i="15"/>
  <c r="E68" i="15"/>
  <c r="G14" i="7"/>
  <c r="G15" i="6"/>
  <c r="G24" i="9"/>
  <c r="G15" i="5"/>
  <c r="E384" i="15"/>
  <c r="G23" i="5"/>
  <c r="E16" i="6"/>
  <c r="A17" i="6"/>
  <c r="A18" i="6" s="1"/>
  <c r="A16" i="3"/>
  <c r="E15" i="3"/>
  <c r="E241" i="15"/>
  <c r="A29" i="3"/>
  <c r="E28" i="3"/>
  <c r="C28" i="3"/>
  <c r="E260" i="15"/>
  <c r="E16" i="5"/>
  <c r="A17" i="5"/>
  <c r="A18" i="5" s="1"/>
  <c r="G14" i="3"/>
  <c r="G16" i="12"/>
  <c r="G15" i="11"/>
  <c r="E46" i="15"/>
  <c r="E18" i="8"/>
  <c r="A19" i="8"/>
  <c r="E19" i="8" s="1"/>
  <c r="C7" i="19"/>
  <c r="E24" i="5"/>
  <c r="A25" i="5"/>
  <c r="E26" i="15"/>
  <c r="G14" i="9"/>
  <c r="E24" i="2"/>
  <c r="A25" i="2"/>
  <c r="A16" i="9"/>
  <c r="E15" i="9"/>
  <c r="A26" i="6"/>
  <c r="E25" i="6"/>
  <c r="E18" i="12"/>
  <c r="A19" i="12"/>
  <c r="E19" i="12" s="1"/>
  <c r="A17" i="11"/>
  <c r="A18" i="11" s="1"/>
  <c r="E16" i="11"/>
  <c r="E24" i="12"/>
  <c r="A25" i="12"/>
  <c r="G23" i="2"/>
  <c r="G24" i="6"/>
  <c r="E28" i="8"/>
  <c r="A29" i="8"/>
  <c r="A29" i="7"/>
  <c r="E28" i="7"/>
  <c r="E372" i="15"/>
  <c r="E120" i="15"/>
  <c r="G27" i="8"/>
  <c r="E183" i="15"/>
  <c r="G27" i="7"/>
  <c r="G25" i="4"/>
  <c r="E16" i="10"/>
  <c r="A17" i="10"/>
  <c r="A18" i="10" s="1"/>
  <c r="G23" i="10"/>
  <c r="E160" i="15"/>
  <c r="G15" i="9" l="1"/>
  <c r="A30" i="3"/>
  <c r="C29" i="3"/>
  <c r="E29" i="3" s="1"/>
  <c r="A26" i="10"/>
  <c r="E25" i="10"/>
  <c r="A27" i="6"/>
  <c r="E26" i="6"/>
  <c r="G28" i="3"/>
  <c r="A27" i="9"/>
  <c r="E26" i="9"/>
  <c r="A17" i="9"/>
  <c r="A18" i="9" s="1"/>
  <c r="E16" i="9"/>
  <c r="E18" i="4"/>
  <c r="A19" i="4"/>
  <c r="E19" i="4" s="1"/>
  <c r="G24" i="10"/>
  <c r="A26" i="2"/>
  <c r="E25" i="2"/>
  <c r="G15" i="3"/>
  <c r="G15" i="7"/>
  <c r="G16" i="4"/>
  <c r="G24" i="2"/>
  <c r="E16" i="3"/>
  <c r="A17" i="3"/>
  <c r="A18" i="3" s="1"/>
  <c r="E16" i="7"/>
  <c r="A17" i="7"/>
  <c r="A18" i="7" s="1"/>
  <c r="A26" i="12"/>
  <c r="E25" i="12"/>
  <c r="E18" i="6"/>
  <c r="A19" i="6"/>
  <c r="E19" i="6" s="1"/>
  <c r="E26" i="11"/>
  <c r="A27" i="11"/>
  <c r="A57" i="12"/>
  <c r="E56" i="12"/>
  <c r="E27" i="4"/>
  <c r="A28" i="4"/>
  <c r="G25" i="11"/>
  <c r="G16" i="11"/>
  <c r="A17" i="2"/>
  <c r="A18" i="2" s="1"/>
  <c r="E16" i="2"/>
  <c r="G18" i="8"/>
  <c r="G28" i="7"/>
  <c r="A19" i="11"/>
  <c r="E19" i="11" s="1"/>
  <c r="E18" i="11"/>
  <c r="A26" i="5"/>
  <c r="E25" i="5"/>
  <c r="E18" i="5"/>
  <c r="A19" i="5"/>
  <c r="E19" i="5" s="1"/>
  <c r="G24" i="12"/>
  <c r="G16" i="6"/>
  <c r="G15" i="2"/>
  <c r="G26" i="4"/>
  <c r="E18" i="10"/>
  <c r="A19" i="10"/>
  <c r="E19" i="10" s="1"/>
  <c r="G16" i="10"/>
  <c r="E29" i="7"/>
  <c r="A30" i="7"/>
  <c r="G19" i="12"/>
  <c r="G24" i="5"/>
  <c r="G16" i="5"/>
  <c r="E29" i="8"/>
  <c r="A30" i="8"/>
  <c r="G18" i="12"/>
  <c r="D8" i="19"/>
  <c r="C6" i="19"/>
  <c r="G28" i="8"/>
  <c r="G25" i="6"/>
  <c r="G19" i="8"/>
  <c r="G25" i="9"/>
  <c r="G29" i="3" l="1"/>
  <c r="A27" i="12"/>
  <c r="E26" i="12"/>
  <c r="G18" i="11"/>
  <c r="G19" i="11"/>
  <c r="A29" i="4"/>
  <c r="E28" i="4"/>
  <c r="A19" i="7"/>
  <c r="E19" i="7" s="1"/>
  <c r="E18" i="7"/>
  <c r="G25" i="2"/>
  <c r="G26" i="6"/>
  <c r="G18" i="10"/>
  <c r="G27" i="4"/>
  <c r="G16" i="7"/>
  <c r="A27" i="2"/>
  <c r="E26" i="2"/>
  <c r="E27" i="6"/>
  <c r="A28" i="6"/>
  <c r="A19" i="3"/>
  <c r="E19" i="3" s="1"/>
  <c r="E18" i="3"/>
  <c r="G25" i="10"/>
  <c r="A58" i="12"/>
  <c r="E57" i="12"/>
  <c r="G57" i="12" s="1"/>
  <c r="C57" i="12"/>
  <c r="G16" i="3"/>
  <c r="E26" i="10"/>
  <c r="A27" i="10"/>
  <c r="G56" i="12"/>
  <c r="G26" i="11"/>
  <c r="G18" i="4"/>
  <c r="A31" i="3"/>
  <c r="C30" i="3"/>
  <c r="E30" i="3" s="1"/>
  <c r="A28" i="11"/>
  <c r="E27" i="11"/>
  <c r="G19" i="4"/>
  <c r="G29" i="7"/>
  <c r="G16" i="2"/>
  <c r="G19" i="6"/>
  <c r="G16" i="9"/>
  <c r="A27" i="5"/>
  <c r="E26" i="5"/>
  <c r="G19" i="5"/>
  <c r="A19" i="2"/>
  <c r="E19" i="2" s="1"/>
  <c r="E18" i="2"/>
  <c r="G18" i="6"/>
  <c r="E18" i="9"/>
  <c r="A19" i="9"/>
  <c r="E19" i="9" s="1"/>
  <c r="G18" i="5"/>
  <c r="A31" i="7"/>
  <c r="E30" i="7"/>
  <c r="A31" i="8"/>
  <c r="E30" i="8"/>
  <c r="G26" i="9"/>
  <c r="G29" i="8"/>
  <c r="G19" i="10"/>
  <c r="G25" i="5"/>
  <c r="G25" i="12"/>
  <c r="A28" i="9"/>
  <c r="E27" i="9"/>
  <c r="G30" i="3" l="1"/>
  <c r="A29" i="11"/>
  <c r="E28" i="11"/>
  <c r="E27" i="2"/>
  <c r="A28" i="2"/>
  <c r="G19" i="7"/>
  <c r="G27" i="11"/>
  <c r="G26" i="10"/>
  <c r="G26" i="2"/>
  <c r="G18" i="7"/>
  <c r="G19" i="9"/>
  <c r="G28" i="4"/>
  <c r="G18" i="9"/>
  <c r="A30" i="4"/>
  <c r="E29" i="4"/>
  <c r="A32" i="3"/>
  <c r="E31" i="3"/>
  <c r="C31" i="3"/>
  <c r="E58" i="12"/>
  <c r="G58" i="12" s="1"/>
  <c r="C58" i="12"/>
  <c r="A59" i="12"/>
  <c r="G27" i="9"/>
  <c r="G30" i="8"/>
  <c r="G19" i="2"/>
  <c r="E31" i="8"/>
  <c r="A32" i="8"/>
  <c r="G18" i="3"/>
  <c r="G18" i="2"/>
  <c r="G19" i="3"/>
  <c r="G26" i="12"/>
  <c r="E28" i="9"/>
  <c r="A29" i="9"/>
  <c r="E28" i="6"/>
  <c r="A29" i="6"/>
  <c r="A28" i="12"/>
  <c r="E27" i="12"/>
  <c r="G30" i="7"/>
  <c r="E31" i="7"/>
  <c r="A32" i="7"/>
  <c r="G26" i="5"/>
  <c r="E27" i="5"/>
  <c r="A28" i="5"/>
  <c r="A28" i="10"/>
  <c r="E27" i="10"/>
  <c r="G27" i="6"/>
  <c r="G29" i="4" l="1"/>
  <c r="A31" i="4"/>
  <c r="E30" i="4"/>
  <c r="G27" i="12"/>
  <c r="A30" i="6"/>
  <c r="E29" i="6"/>
  <c r="E59" i="12"/>
  <c r="G59" i="12" s="1"/>
  <c r="A60" i="12"/>
  <c r="A29" i="10"/>
  <c r="E28" i="10"/>
  <c r="A29" i="5"/>
  <c r="E28" i="5"/>
  <c r="G28" i="6"/>
  <c r="G27" i="10"/>
  <c r="G27" i="5"/>
  <c r="A33" i="8"/>
  <c r="E32" i="8"/>
  <c r="A30" i="9"/>
  <c r="E29" i="9"/>
  <c r="G31" i="8"/>
  <c r="A29" i="2"/>
  <c r="E28" i="2"/>
  <c r="G28" i="9"/>
  <c r="G27" i="2"/>
  <c r="E28" i="12"/>
  <c r="A29" i="12"/>
  <c r="A33" i="7"/>
  <c r="E32" i="7"/>
  <c r="G31" i="3"/>
  <c r="G28" i="11"/>
  <c r="E32" i="3"/>
  <c r="A33" i="3"/>
  <c r="C32" i="3"/>
  <c r="A30" i="11"/>
  <c r="E29" i="11"/>
  <c r="G31" i="7"/>
  <c r="G29" i="6" l="1"/>
  <c r="G28" i="2"/>
  <c r="E30" i="6"/>
  <c r="A31" i="6"/>
  <c r="A30" i="2"/>
  <c r="E29" i="2"/>
  <c r="C60" i="12"/>
  <c r="E60" i="12"/>
  <c r="G60" i="12" s="1"/>
  <c r="A61" i="12"/>
  <c r="G32" i="7"/>
  <c r="G28" i="5"/>
  <c r="G30" i="4"/>
  <c r="E33" i="8"/>
  <c r="A34" i="8"/>
  <c r="G29" i="11"/>
  <c r="A31" i="11"/>
  <c r="E30" i="11"/>
  <c r="A34" i="7"/>
  <c r="E33" i="7"/>
  <c r="G29" i="9"/>
  <c r="A30" i="5"/>
  <c r="E29" i="5"/>
  <c r="A32" i="4"/>
  <c r="E31" i="4"/>
  <c r="A30" i="12"/>
  <c r="E29" i="12"/>
  <c r="E30" i="9"/>
  <c r="A31" i="9"/>
  <c r="G28" i="10"/>
  <c r="G32" i="3"/>
  <c r="A34" i="3"/>
  <c r="C33" i="3"/>
  <c r="E33" i="3" s="1"/>
  <c r="G28" i="12"/>
  <c r="G32" i="8"/>
  <c r="E29" i="10"/>
  <c r="A30" i="10"/>
  <c r="G33" i="3" l="1"/>
  <c r="C61" i="12"/>
  <c r="A62" i="12"/>
  <c r="E61" i="12"/>
  <c r="G61" i="12" s="1"/>
  <c r="G29" i="12"/>
  <c r="E31" i="11"/>
  <c r="A32" i="11"/>
  <c r="A31" i="12"/>
  <c r="E31" i="12" s="1"/>
  <c r="E30" i="12"/>
  <c r="A32" i="12"/>
  <c r="G31" i="4"/>
  <c r="A33" i="4"/>
  <c r="E32" i="4"/>
  <c r="G33" i="8"/>
  <c r="G29" i="2"/>
  <c r="E30" i="2"/>
  <c r="A31" i="2"/>
  <c r="G30" i="9"/>
  <c r="A35" i="3"/>
  <c r="C34" i="3"/>
  <c r="E34" i="3" s="1"/>
  <c r="G34" i="3" s="1"/>
  <c r="G29" i="5"/>
  <c r="E30" i="5"/>
  <c r="A31" i="5"/>
  <c r="E31" i="6"/>
  <c r="A32" i="6"/>
  <c r="G30" i="6"/>
  <c r="G33" i="7"/>
  <c r="A35" i="8"/>
  <c r="E34" i="8"/>
  <c r="A31" i="10"/>
  <c r="E30" i="10"/>
  <c r="A35" i="7"/>
  <c r="E34" i="7"/>
  <c r="G29" i="10"/>
  <c r="A32" i="9"/>
  <c r="E31" i="9"/>
  <c r="G30" i="11"/>
  <c r="C32" i="12" l="1"/>
  <c r="A33" i="12"/>
  <c r="E32" i="12"/>
  <c r="G31" i="12"/>
  <c r="G30" i="2"/>
  <c r="G34" i="7"/>
  <c r="G31" i="6"/>
  <c r="A33" i="11"/>
  <c r="E32" i="11"/>
  <c r="A36" i="7"/>
  <c r="E35" i="7"/>
  <c r="A32" i="5"/>
  <c r="E31" i="5"/>
  <c r="G31" i="11"/>
  <c r="A32" i="10"/>
  <c r="E31" i="10"/>
  <c r="G30" i="12"/>
  <c r="A33" i="6"/>
  <c r="E32" i="6"/>
  <c r="G30" i="10"/>
  <c r="G30" i="5"/>
  <c r="A36" i="8"/>
  <c r="E35" i="8"/>
  <c r="G32" i="4"/>
  <c r="A63" i="12"/>
  <c r="C62" i="12"/>
  <c r="E62" i="12"/>
  <c r="G62" i="12" s="1"/>
  <c r="A32" i="2"/>
  <c r="E31" i="2"/>
  <c r="G34" i="8"/>
  <c r="A34" i="4"/>
  <c r="E33" i="4"/>
  <c r="A36" i="3"/>
  <c r="C35" i="3"/>
  <c r="E35" i="3" s="1"/>
  <c r="G31" i="9"/>
  <c r="A33" i="9"/>
  <c r="E32" i="9"/>
  <c r="G35" i="3" l="1"/>
  <c r="A34" i="11"/>
  <c r="E33" i="11"/>
  <c r="G31" i="10"/>
  <c r="A33" i="10"/>
  <c r="E32" i="10"/>
  <c r="G35" i="8"/>
  <c r="E33" i="6"/>
  <c r="A34" i="6"/>
  <c r="G33" i="4"/>
  <c r="A37" i="8"/>
  <c r="E36" i="8"/>
  <c r="A35" i="4"/>
  <c r="E34" i="4"/>
  <c r="A37" i="3"/>
  <c r="C36" i="3"/>
  <c r="E36" i="3" s="1"/>
  <c r="G35" i="7"/>
  <c r="G32" i="12"/>
  <c r="C63" i="12"/>
  <c r="E63" i="12" s="1"/>
  <c r="G63" i="12" s="1"/>
  <c r="A64" i="12"/>
  <c r="G31" i="2"/>
  <c r="A37" i="7"/>
  <c r="E36" i="7"/>
  <c r="E33" i="12"/>
  <c r="A34" i="12"/>
  <c r="G31" i="5"/>
  <c r="A33" i="5"/>
  <c r="E32" i="5"/>
  <c r="G32" i="9"/>
  <c r="A34" i="9"/>
  <c r="E33" i="9"/>
  <c r="A33" i="2"/>
  <c r="E32" i="2"/>
  <c r="G32" i="6"/>
  <c r="G32" i="11"/>
  <c r="G36" i="3" l="1"/>
  <c r="G33" i="12"/>
  <c r="G36" i="7"/>
  <c r="E37" i="7"/>
  <c r="A38" i="7"/>
  <c r="G32" i="2"/>
  <c r="G32" i="10"/>
  <c r="G33" i="9"/>
  <c r="A38" i="3"/>
  <c r="C37" i="3"/>
  <c r="E37" i="3" s="1"/>
  <c r="E34" i="9"/>
  <c r="A35" i="9"/>
  <c r="G34" i="4"/>
  <c r="C64" i="12"/>
  <c r="E64" i="12"/>
  <c r="G64" i="12" s="1"/>
  <c r="E35" i="4"/>
  <c r="A36" i="4"/>
  <c r="E33" i="10"/>
  <c r="A34" i="10"/>
  <c r="G36" i="8"/>
  <c r="G32" i="5"/>
  <c r="E37" i="8"/>
  <c r="A38" i="8"/>
  <c r="A34" i="2"/>
  <c r="E33" i="2"/>
  <c r="E33" i="5"/>
  <c r="A34" i="5"/>
  <c r="G33" i="11"/>
  <c r="A35" i="11"/>
  <c r="E34" i="11"/>
  <c r="A35" i="6"/>
  <c r="E34" i="6"/>
  <c r="A35" i="12"/>
  <c r="E34" i="12"/>
  <c r="G33" i="6"/>
  <c r="G37" i="3" l="1"/>
  <c r="G35" i="4"/>
  <c r="A35" i="2"/>
  <c r="E34" i="2"/>
  <c r="G33" i="5"/>
  <c r="A39" i="8"/>
  <c r="E38" i="8"/>
  <c r="G34" i="6"/>
  <c r="G37" i="8"/>
  <c r="E38" i="7"/>
  <c r="A39" i="7"/>
  <c r="A36" i="9"/>
  <c r="E35" i="9"/>
  <c r="G37" i="7"/>
  <c r="G34" i="12"/>
  <c r="G34" i="9"/>
  <c r="E35" i="11"/>
  <c r="A36" i="11"/>
  <c r="G33" i="2"/>
  <c r="A36" i="12"/>
  <c r="C35" i="12"/>
  <c r="E35" i="12" s="1"/>
  <c r="A36" i="6"/>
  <c r="E35" i="6"/>
  <c r="A39" i="3"/>
  <c r="C38" i="3"/>
  <c r="E38" i="3" s="1"/>
  <c r="E34" i="10"/>
  <c r="A35" i="10"/>
  <c r="G34" i="11"/>
  <c r="G33" i="10"/>
  <c r="A35" i="5"/>
  <c r="E34" i="5"/>
  <c r="A37" i="4"/>
  <c r="E36" i="4"/>
  <c r="G38" i="3" l="1"/>
  <c r="G35" i="12"/>
  <c r="G35" i="11"/>
  <c r="E37" i="4"/>
  <c r="A38" i="4"/>
  <c r="G38" i="8"/>
  <c r="E39" i="3"/>
  <c r="A40" i="3"/>
  <c r="C39" i="3"/>
  <c r="G34" i="5"/>
  <c r="E35" i="5"/>
  <c r="A36" i="5"/>
  <c r="E39" i="8"/>
  <c r="A40" i="8"/>
  <c r="G35" i="9"/>
  <c r="A37" i="12"/>
  <c r="E36" i="12"/>
  <c r="C36" i="12"/>
  <c r="A37" i="9"/>
  <c r="E36" i="9"/>
  <c r="G34" i="2"/>
  <c r="A40" i="7"/>
  <c r="E39" i="7"/>
  <c r="A36" i="2"/>
  <c r="E35" i="2"/>
  <c r="G36" i="4"/>
  <c r="G35" i="6"/>
  <c r="A37" i="6"/>
  <c r="E36" i="6"/>
  <c r="G38" i="7"/>
  <c r="E35" i="10"/>
  <c r="A36" i="10"/>
  <c r="G34" i="10"/>
  <c r="E36" i="11"/>
  <c r="A37" i="11"/>
  <c r="G36" i="12" l="1"/>
  <c r="E38" i="4"/>
  <c r="A39" i="4"/>
  <c r="E37" i="11"/>
  <c r="A38" i="11"/>
  <c r="E36" i="2"/>
  <c r="A37" i="2"/>
  <c r="E40" i="8"/>
  <c r="A41" i="8"/>
  <c r="G37" i="4"/>
  <c r="A37" i="10"/>
  <c r="E36" i="10"/>
  <c r="G39" i="7"/>
  <c r="G39" i="8"/>
  <c r="G35" i="10"/>
  <c r="A41" i="7"/>
  <c r="E40" i="7"/>
  <c r="A37" i="5"/>
  <c r="E36" i="5"/>
  <c r="G35" i="5"/>
  <c r="G39" i="3"/>
  <c r="G36" i="11"/>
  <c r="G35" i="2"/>
  <c r="G36" i="6"/>
  <c r="G36" i="9"/>
  <c r="A38" i="6"/>
  <c r="E37" i="6"/>
  <c r="A38" i="9"/>
  <c r="E37" i="9"/>
  <c r="A38" i="12"/>
  <c r="E37" i="12"/>
  <c r="A41" i="3"/>
  <c r="C40" i="3"/>
  <c r="E40" i="3" s="1"/>
  <c r="G40" i="3" l="1"/>
  <c r="A42" i="3"/>
  <c r="C41" i="3"/>
  <c r="E41" i="3" s="1"/>
  <c r="E37" i="2"/>
  <c r="A38" i="2"/>
  <c r="G40" i="7"/>
  <c r="E41" i="7"/>
  <c r="A42" i="7"/>
  <c r="G40" i="8"/>
  <c r="G36" i="2"/>
  <c r="A39" i="12"/>
  <c r="E38" i="12"/>
  <c r="A39" i="11"/>
  <c r="E38" i="11"/>
  <c r="G37" i="9"/>
  <c r="G37" i="11"/>
  <c r="G36" i="5"/>
  <c r="E37" i="5"/>
  <c r="A38" i="5"/>
  <c r="A42" i="8"/>
  <c r="E41" i="8"/>
  <c r="A39" i="9"/>
  <c r="E38" i="9"/>
  <c r="A40" i="4"/>
  <c r="E39" i="4"/>
  <c r="G37" i="6"/>
  <c r="G38" i="4"/>
  <c r="G37" i="12"/>
  <c r="E38" i="6"/>
  <c r="A39" i="6"/>
  <c r="G36" i="10"/>
  <c r="A38" i="10"/>
  <c r="E37" i="10"/>
  <c r="G41" i="3" l="1"/>
  <c r="G41" i="7"/>
  <c r="G39" i="4"/>
  <c r="G38" i="11"/>
  <c r="E39" i="9"/>
  <c r="A40" i="9"/>
  <c r="A41" i="4"/>
  <c r="E40" i="4"/>
  <c r="E38" i="2"/>
  <c r="A39" i="2"/>
  <c r="G38" i="9"/>
  <c r="E39" i="11"/>
  <c r="A40" i="11"/>
  <c r="G37" i="2"/>
  <c r="E39" i="6"/>
  <c r="A40" i="6"/>
  <c r="G41" i="8"/>
  <c r="G38" i="12"/>
  <c r="G38" i="6"/>
  <c r="A43" i="8"/>
  <c r="E42" i="8"/>
  <c r="E39" i="12"/>
  <c r="A40" i="12"/>
  <c r="A43" i="3"/>
  <c r="C42" i="3"/>
  <c r="E42" i="3" s="1"/>
  <c r="E42" i="7"/>
  <c r="A43" i="7"/>
  <c r="G37" i="10"/>
  <c r="A39" i="10"/>
  <c r="E38" i="10"/>
  <c r="E38" i="5"/>
  <c r="A39" i="5"/>
  <c r="G37" i="5"/>
  <c r="G42" i="3" l="1"/>
  <c r="A42" i="4"/>
  <c r="E41" i="4"/>
  <c r="G39" i="9"/>
  <c r="A40" i="5"/>
  <c r="E39" i="5"/>
  <c r="G39" i="12"/>
  <c r="A41" i="12"/>
  <c r="E40" i="12"/>
  <c r="E43" i="8"/>
  <c r="A44" i="8"/>
  <c r="G39" i="11"/>
  <c r="A41" i="6"/>
  <c r="E40" i="6"/>
  <c r="A44" i="3"/>
  <c r="C43" i="3"/>
  <c r="E43" i="3" s="1"/>
  <c r="G38" i="5"/>
  <c r="G39" i="6"/>
  <c r="A41" i="11"/>
  <c r="E40" i="11"/>
  <c r="A40" i="10"/>
  <c r="E39" i="10"/>
  <c r="A40" i="2"/>
  <c r="E39" i="2"/>
  <c r="A44" i="7"/>
  <c r="E43" i="7"/>
  <c r="G38" i="2"/>
  <c r="A41" i="9"/>
  <c r="E40" i="9"/>
  <c r="G42" i="8"/>
  <c r="G38" i="10"/>
  <c r="G42" i="7"/>
  <c r="G40" i="4"/>
  <c r="G43" i="3" l="1"/>
  <c r="A42" i="12"/>
  <c r="E41" i="12"/>
  <c r="G43" i="7"/>
  <c r="G39" i="5"/>
  <c r="G40" i="6"/>
  <c r="A41" i="5"/>
  <c r="E40" i="5"/>
  <c r="A45" i="3"/>
  <c r="C44" i="3"/>
  <c r="E44" i="3" s="1"/>
  <c r="G39" i="2"/>
  <c r="A41" i="2"/>
  <c r="E40" i="2"/>
  <c r="G39" i="10"/>
  <c r="A42" i="6"/>
  <c r="E41" i="6"/>
  <c r="E44" i="7"/>
  <c r="A45" i="7"/>
  <c r="A46" i="7" s="1"/>
  <c r="G41" i="4"/>
  <c r="A41" i="10"/>
  <c r="E40" i="10"/>
  <c r="G40" i="11"/>
  <c r="G40" i="9"/>
  <c r="E41" i="11"/>
  <c r="A42" i="11"/>
  <c r="E44" i="8"/>
  <c r="A45" i="8"/>
  <c r="A46" i="8" s="1"/>
  <c r="E42" i="4"/>
  <c r="A43" i="4"/>
  <c r="E41" i="9"/>
  <c r="A42" i="9"/>
  <c r="G43" i="8"/>
  <c r="G40" i="12"/>
  <c r="G44" i="3" l="1"/>
  <c r="G41" i="6"/>
  <c r="G40" i="2"/>
  <c r="A43" i="11"/>
  <c r="E42" i="11"/>
  <c r="G41" i="11"/>
  <c r="E42" i="6"/>
  <c r="A43" i="6"/>
  <c r="A42" i="2"/>
  <c r="E41" i="2"/>
  <c r="E42" i="9"/>
  <c r="A43" i="9"/>
  <c r="E43" i="4"/>
  <c r="A44" i="4"/>
  <c r="G41" i="12"/>
  <c r="G40" i="10"/>
  <c r="G41" i="9"/>
  <c r="A42" i="10"/>
  <c r="E41" i="10"/>
  <c r="A43" i="12"/>
  <c r="E42" i="12"/>
  <c r="G42" i="12" s="1"/>
  <c r="A45" i="12"/>
  <c r="A42" i="5"/>
  <c r="E41" i="5"/>
  <c r="G42" i="4"/>
  <c r="E46" i="8"/>
  <c r="A47" i="8"/>
  <c r="E46" i="7"/>
  <c r="A47" i="7"/>
  <c r="A46" i="3"/>
  <c r="A48" i="3"/>
  <c r="C45" i="3"/>
  <c r="G44" i="8"/>
  <c r="G44" i="7"/>
  <c r="G40" i="5"/>
  <c r="G42" i="11" l="1"/>
  <c r="E42" i="5"/>
  <c r="A43" i="5"/>
  <c r="A45" i="4"/>
  <c r="E44" i="4"/>
  <c r="E45" i="12"/>
  <c r="A65" i="12"/>
  <c r="G41" i="5"/>
  <c r="E43" i="11"/>
  <c r="A44" i="11"/>
  <c r="A49" i="3"/>
  <c r="A65" i="3"/>
  <c r="E65" i="3" s="1"/>
  <c r="G65" i="3" s="1"/>
  <c r="C48" i="3"/>
  <c r="E48" i="3" s="1"/>
  <c r="G43" i="4"/>
  <c r="A47" i="3"/>
  <c r="C46" i="3"/>
  <c r="E46" i="3" s="1"/>
  <c r="E43" i="9"/>
  <c r="A44" i="9"/>
  <c r="A48" i="7"/>
  <c r="E47" i="7"/>
  <c r="A44" i="12"/>
  <c r="E44" i="12" s="1"/>
  <c r="C43" i="12"/>
  <c r="E43" i="12" s="1"/>
  <c r="G42" i="9"/>
  <c r="G46" i="7"/>
  <c r="G41" i="10"/>
  <c r="G41" i="2"/>
  <c r="A48" i="8"/>
  <c r="E47" i="8"/>
  <c r="E42" i="10"/>
  <c r="A43" i="10"/>
  <c r="E42" i="2"/>
  <c r="A43" i="2"/>
  <c r="E43" i="6"/>
  <c r="A44" i="6"/>
  <c r="G46" i="8"/>
  <c r="G42" i="6"/>
  <c r="G48" i="3" l="1"/>
  <c r="G43" i="12"/>
  <c r="C47" i="3"/>
  <c r="E47" i="3" s="1"/>
  <c r="G45" i="12"/>
  <c r="G42" i="2"/>
  <c r="G44" i="4"/>
  <c r="A45" i="6"/>
  <c r="E44" i="6"/>
  <c r="E43" i="2"/>
  <c r="A44" i="2"/>
  <c r="A46" i="4"/>
  <c r="E45" i="4"/>
  <c r="G45" i="4" s="1"/>
  <c r="E43" i="5"/>
  <c r="A44" i="5"/>
  <c r="E43" i="10"/>
  <c r="A44" i="10"/>
  <c r="G42" i="10"/>
  <c r="G44" i="12"/>
  <c r="G47" i="8"/>
  <c r="A50" i="3"/>
  <c r="C49" i="3"/>
  <c r="E49" i="3" s="1"/>
  <c r="G42" i="5"/>
  <c r="A49" i="8"/>
  <c r="E48" i="8"/>
  <c r="G47" i="7"/>
  <c r="G43" i="6"/>
  <c r="C65" i="12"/>
  <c r="E65" i="12"/>
  <c r="G65" i="12" s="1"/>
  <c r="G67" i="12" s="1"/>
  <c r="E48" i="7"/>
  <c r="A49" i="7"/>
  <c r="A45" i="11"/>
  <c r="A46" i="11" s="1"/>
  <c r="E44" i="11"/>
  <c r="G43" i="9"/>
  <c r="A45" i="9"/>
  <c r="A46" i="9" s="1"/>
  <c r="E44" i="9"/>
  <c r="G43" i="11"/>
  <c r="G47" i="3" l="1"/>
  <c r="G49" i="3"/>
  <c r="G44" i="11"/>
  <c r="E44" i="10"/>
  <c r="A45" i="10"/>
  <c r="G48" i="7"/>
  <c r="A45" i="5"/>
  <c r="E44" i="5"/>
  <c r="A51" i="3"/>
  <c r="E50" i="3"/>
  <c r="C50" i="3"/>
  <c r="E46" i="11"/>
  <c r="A47" i="11"/>
  <c r="A50" i="7"/>
  <c r="E49" i="7"/>
  <c r="E46" i="4"/>
  <c r="A47" i="4"/>
  <c r="A45" i="2"/>
  <c r="E44" i="2"/>
  <c r="G44" i="9"/>
  <c r="E46" i="9"/>
  <c r="A47" i="9"/>
  <c r="G43" i="2"/>
  <c r="G43" i="5"/>
  <c r="G43" i="10"/>
  <c r="G48" i="8"/>
  <c r="G44" i="6"/>
  <c r="A50" i="8"/>
  <c r="E49" i="8"/>
  <c r="A46" i="6"/>
  <c r="A47" i="6" s="1"/>
  <c r="E45" i="6"/>
  <c r="G49" i="7" l="1"/>
  <c r="G45" i="6"/>
  <c r="A51" i="7"/>
  <c r="E50" i="7"/>
  <c r="G44" i="10"/>
  <c r="A46" i="5"/>
  <c r="E45" i="5"/>
  <c r="G45" i="5" s="1"/>
  <c r="E47" i="4"/>
  <c r="A48" i="4"/>
  <c r="G46" i="4"/>
  <c r="A46" i="10"/>
  <c r="A47" i="10" s="1"/>
  <c r="E45" i="10"/>
  <c r="E47" i="6"/>
  <c r="A48" i="6"/>
  <c r="G49" i="8"/>
  <c r="E47" i="11"/>
  <c r="A48" i="11"/>
  <c r="G46" i="11"/>
  <c r="E50" i="8"/>
  <c r="A51" i="8"/>
  <c r="A48" i="9"/>
  <c r="E47" i="9"/>
  <c r="G46" i="9"/>
  <c r="G50" i="3"/>
  <c r="A46" i="2"/>
  <c r="A47" i="2" s="1"/>
  <c r="E45" i="2"/>
  <c r="A52" i="3"/>
  <c r="E51" i="3"/>
  <c r="G51" i="3" s="1"/>
  <c r="G44" i="2"/>
  <c r="G44" i="5"/>
  <c r="A49" i="4" l="1"/>
  <c r="E48" i="4"/>
  <c r="G45" i="2"/>
  <c r="G47" i="4"/>
  <c r="G47" i="11"/>
  <c r="E52" i="3"/>
  <c r="G52" i="3" s="1"/>
  <c r="A53" i="3"/>
  <c r="A49" i="6"/>
  <c r="E48" i="6"/>
  <c r="G50" i="7"/>
  <c r="G47" i="6"/>
  <c r="A52" i="7"/>
  <c r="E51" i="7"/>
  <c r="E47" i="2"/>
  <c r="A48" i="2"/>
  <c r="A49" i="11"/>
  <c r="E48" i="11"/>
  <c r="E46" i="5"/>
  <c r="A47" i="5"/>
  <c r="G47" i="9"/>
  <c r="G45" i="10"/>
  <c r="A49" i="9"/>
  <c r="E48" i="9"/>
  <c r="E47" i="10"/>
  <c r="A48" i="10"/>
  <c r="A52" i="8"/>
  <c r="E51" i="8"/>
  <c r="G50" i="8"/>
  <c r="E49" i="6" l="1"/>
  <c r="A50" i="6"/>
  <c r="A50" i="11"/>
  <c r="E49" i="11"/>
  <c r="G48" i="11"/>
  <c r="A49" i="10"/>
  <c r="E48" i="10"/>
  <c r="G47" i="10"/>
  <c r="G48" i="9"/>
  <c r="G47" i="2"/>
  <c r="A53" i="7"/>
  <c r="E52" i="7"/>
  <c r="A54" i="3"/>
  <c r="E53" i="3"/>
  <c r="G53" i="3" s="1"/>
  <c r="A49" i="2"/>
  <c r="E48" i="2"/>
  <c r="G46" i="5"/>
  <c r="E49" i="9"/>
  <c r="A50" i="9"/>
  <c r="G51" i="7"/>
  <c r="G48" i="4"/>
  <c r="G51" i="8"/>
  <c r="E49" i="4"/>
  <c r="A50" i="4"/>
  <c r="A53" i="8"/>
  <c r="E52" i="8"/>
  <c r="A48" i="5"/>
  <c r="E47" i="5"/>
  <c r="G48" i="6"/>
  <c r="G49" i="4" l="1"/>
  <c r="E50" i="4"/>
  <c r="A51" i="4"/>
  <c r="E49" i="10"/>
  <c r="A50" i="10"/>
  <c r="G48" i="2"/>
  <c r="G48" i="10"/>
  <c r="A55" i="3"/>
  <c r="E54" i="3"/>
  <c r="G54" i="3" s="1"/>
  <c r="G52" i="7"/>
  <c r="A54" i="7"/>
  <c r="E53" i="7"/>
  <c r="G49" i="11"/>
  <c r="G52" i="8"/>
  <c r="E50" i="11"/>
  <c r="A51" i="11"/>
  <c r="A51" i="6"/>
  <c r="E50" i="6"/>
  <c r="G47" i="5"/>
  <c r="A51" i="9"/>
  <c r="E50" i="9"/>
  <c r="G49" i="6"/>
  <c r="E53" i="8"/>
  <c r="A54" i="8"/>
  <c r="E49" i="2"/>
  <c r="A50" i="2"/>
  <c r="A49" i="5"/>
  <c r="E48" i="5"/>
  <c r="G49" i="9"/>
  <c r="G50" i="9" l="1"/>
  <c r="E54" i="7"/>
  <c r="A55" i="7"/>
  <c r="A52" i="4"/>
  <c r="E51" i="4"/>
  <c r="G53" i="7"/>
  <c r="G48" i="5"/>
  <c r="G50" i="4"/>
  <c r="A55" i="8"/>
  <c r="E54" i="8"/>
  <c r="E55" i="3"/>
  <c r="G55" i="3" s="1"/>
  <c r="A56" i="3"/>
  <c r="G53" i="8"/>
  <c r="G50" i="11"/>
  <c r="E49" i="5"/>
  <c r="A50" i="5"/>
  <c r="G50" i="6"/>
  <c r="A51" i="2"/>
  <c r="E50" i="2"/>
  <c r="E51" i="6"/>
  <c r="A52" i="6"/>
  <c r="E51" i="9"/>
  <c r="A52" i="9"/>
  <c r="A51" i="10"/>
  <c r="E50" i="10"/>
  <c r="G49" i="10"/>
  <c r="G49" i="2"/>
  <c r="E51" i="11"/>
  <c r="A52" i="11"/>
  <c r="G50" i="10" l="1"/>
  <c r="A52" i="10"/>
  <c r="E51" i="10"/>
  <c r="E52" i="9"/>
  <c r="A53" i="9"/>
  <c r="G51" i="9"/>
  <c r="G51" i="4"/>
  <c r="A53" i="6"/>
  <c r="E52" i="6"/>
  <c r="A53" i="4"/>
  <c r="E52" i="4"/>
  <c r="G51" i="6"/>
  <c r="A57" i="3"/>
  <c r="E56" i="3"/>
  <c r="G56" i="3" s="1"/>
  <c r="E55" i="7"/>
  <c r="G55" i="7" s="1"/>
  <c r="A56" i="7"/>
  <c r="E52" i="11"/>
  <c r="A53" i="11"/>
  <c r="G50" i="2"/>
  <c r="G54" i="7"/>
  <c r="E51" i="2"/>
  <c r="A52" i="2"/>
  <c r="G49" i="5"/>
  <c r="G51" i="11"/>
  <c r="E55" i="8"/>
  <c r="G55" i="8" s="1"/>
  <c r="A56" i="8"/>
  <c r="G54" i="8"/>
  <c r="E50" i="5"/>
  <c r="A51" i="5"/>
  <c r="E53" i="11" l="1"/>
  <c r="A54" i="11"/>
  <c r="A57" i="8"/>
  <c r="E56" i="8"/>
  <c r="E56" i="7"/>
  <c r="A57" i="7"/>
  <c r="E53" i="9"/>
  <c r="A54" i="9"/>
  <c r="A58" i="3"/>
  <c r="E57" i="3"/>
  <c r="G57" i="3" s="1"/>
  <c r="G52" i="9"/>
  <c r="A53" i="2"/>
  <c r="E52" i="2"/>
  <c r="G51" i="10"/>
  <c r="A52" i="5"/>
  <c r="E51" i="5"/>
  <c r="G51" i="2"/>
  <c r="A53" i="10"/>
  <c r="E52" i="10"/>
  <c r="G50" i="5"/>
  <c r="G52" i="4"/>
  <c r="G52" i="11"/>
  <c r="A54" i="4"/>
  <c r="E53" i="4"/>
  <c r="G52" i="6"/>
  <c r="E53" i="6"/>
  <c r="A54" i="6"/>
  <c r="G53" i="4" l="1"/>
  <c r="A59" i="3"/>
  <c r="E58" i="3"/>
  <c r="G58" i="3" s="1"/>
  <c r="A55" i="9"/>
  <c r="E54" i="9"/>
  <c r="G51" i="5"/>
  <c r="A53" i="5"/>
  <c r="E52" i="5"/>
  <c r="G52" i="2"/>
  <c r="A58" i="8"/>
  <c r="E57" i="8"/>
  <c r="G57" i="8" s="1"/>
  <c r="E54" i="4"/>
  <c r="A55" i="4"/>
  <c r="G53" i="9"/>
  <c r="E57" i="7"/>
  <c r="G57" i="7" s="1"/>
  <c r="A58" i="7"/>
  <c r="G56" i="7"/>
  <c r="G56" i="8"/>
  <c r="E53" i="2"/>
  <c r="A54" i="2"/>
  <c r="A55" i="11"/>
  <c r="E54" i="11"/>
  <c r="A55" i="6"/>
  <c r="E54" i="6"/>
  <c r="G53" i="11"/>
  <c r="A54" i="10"/>
  <c r="E53" i="10"/>
  <c r="G53" i="6"/>
  <c r="G52" i="10"/>
  <c r="G54" i="9" l="1"/>
  <c r="E55" i="4"/>
  <c r="G55" i="4" s="1"/>
  <c r="A56" i="4"/>
  <c r="A56" i="9"/>
  <c r="E55" i="9"/>
  <c r="G54" i="6"/>
  <c r="G54" i="11"/>
  <c r="E55" i="11"/>
  <c r="G55" i="11" s="1"/>
  <c r="A56" i="11"/>
  <c r="G54" i="4"/>
  <c r="A55" i="2"/>
  <c r="E54" i="2"/>
  <c r="A60" i="3"/>
  <c r="E59" i="3"/>
  <c r="G59" i="3" s="1"/>
  <c r="E55" i="6"/>
  <c r="A56" i="6"/>
  <c r="G53" i="2"/>
  <c r="E58" i="8"/>
  <c r="G58" i="8" s="1"/>
  <c r="A59" i="8"/>
  <c r="G53" i="10"/>
  <c r="A55" i="10"/>
  <c r="E54" i="10"/>
  <c r="G52" i="5"/>
  <c r="E58" i="7"/>
  <c r="G58" i="7" s="1"/>
  <c r="A59" i="7"/>
  <c r="A54" i="5"/>
  <c r="E53" i="5"/>
  <c r="G54" i="2" l="1"/>
  <c r="E56" i="9"/>
  <c r="G56" i="9" s="1"/>
  <c r="A57" i="9"/>
  <c r="G55" i="6"/>
  <c r="A61" i="3"/>
  <c r="E60" i="3"/>
  <c r="G60" i="3" s="1"/>
  <c r="E55" i="2"/>
  <c r="A56" i="2"/>
  <c r="A57" i="4"/>
  <c r="E56" i="4"/>
  <c r="E55" i="10"/>
  <c r="A56" i="10"/>
  <c r="E59" i="8"/>
  <c r="G59" i="8" s="1"/>
  <c r="A60" i="8"/>
  <c r="G55" i="9"/>
  <c r="G53" i="5"/>
  <c r="E56" i="11"/>
  <c r="A57" i="11"/>
  <c r="E54" i="5"/>
  <c r="A55" i="5"/>
  <c r="E59" i="7"/>
  <c r="G59" i="7" s="1"/>
  <c r="A60" i="7"/>
  <c r="G54" i="10"/>
  <c r="A57" i="6"/>
  <c r="E56" i="6"/>
  <c r="G56" i="6" s="1"/>
  <c r="E57" i="6" l="1"/>
  <c r="A58" i="6"/>
  <c r="A61" i="8"/>
  <c r="E60" i="8"/>
  <c r="G60" i="8" s="1"/>
  <c r="G55" i="10"/>
  <c r="E61" i="3"/>
  <c r="G61" i="3" s="1"/>
  <c r="A62" i="3"/>
  <c r="A61" i="7"/>
  <c r="E60" i="7"/>
  <c r="G60" i="7" s="1"/>
  <c r="A57" i="10"/>
  <c r="E56" i="10"/>
  <c r="A58" i="4"/>
  <c r="E57" i="4"/>
  <c r="G57" i="4" s="1"/>
  <c r="E57" i="11"/>
  <c r="A58" i="11"/>
  <c r="G56" i="11"/>
  <c r="A57" i="2"/>
  <c r="E56" i="2"/>
  <c r="G56" i="2" s="1"/>
  <c r="E57" i="9"/>
  <c r="A58" i="9"/>
  <c r="E55" i="5"/>
  <c r="G55" i="5" s="1"/>
  <c r="A56" i="5"/>
  <c r="G54" i="5"/>
  <c r="G56" i="4"/>
  <c r="G55" i="2"/>
  <c r="A62" i="7" l="1"/>
  <c r="E61" i="7"/>
  <c r="G61" i="7" s="1"/>
  <c r="E57" i="2"/>
  <c r="A58" i="2"/>
  <c r="E58" i="11"/>
  <c r="G58" i="11" s="1"/>
  <c r="A59" i="11"/>
  <c r="G56" i="10"/>
  <c r="A59" i="6"/>
  <c r="E58" i="6"/>
  <c r="G58" i="6" s="1"/>
  <c r="A57" i="5"/>
  <c r="E56" i="5"/>
  <c r="A58" i="10"/>
  <c r="E57" i="10"/>
  <c r="G57" i="10" s="1"/>
  <c r="G57" i="6"/>
  <c r="A63" i="3"/>
  <c r="E62" i="3"/>
  <c r="G62" i="3" s="1"/>
  <c r="G57" i="11"/>
  <c r="A62" i="8"/>
  <c r="E61" i="8"/>
  <c r="G61" i="8" s="1"/>
  <c r="E58" i="4"/>
  <c r="A59" i="4"/>
  <c r="E58" i="9"/>
  <c r="G58" i="9" s="1"/>
  <c r="A59" i="9"/>
  <c r="G57" i="9"/>
  <c r="G57" i="2" l="1"/>
  <c r="A64" i="3"/>
  <c r="E64" i="3" s="1"/>
  <c r="G64" i="3" s="1"/>
  <c r="E63" i="3"/>
  <c r="G63" i="3" s="1"/>
  <c r="E59" i="11"/>
  <c r="G59" i="11" s="1"/>
  <c r="A60" i="11"/>
  <c r="A60" i="9"/>
  <c r="E59" i="9"/>
  <c r="G59" i="9" s="1"/>
  <c r="E58" i="10"/>
  <c r="A59" i="10"/>
  <c r="A60" i="4"/>
  <c r="E59" i="4"/>
  <c r="G59" i="4" s="1"/>
  <c r="G58" i="4"/>
  <c r="A58" i="5"/>
  <c r="E57" i="5"/>
  <c r="G57" i="5" s="1"/>
  <c r="A63" i="7"/>
  <c r="E62" i="7"/>
  <c r="G62" i="7" s="1"/>
  <c r="E59" i="6"/>
  <c r="G59" i="6" s="1"/>
  <c r="A60" i="6"/>
  <c r="A59" i="2"/>
  <c r="E58" i="2"/>
  <c r="G58" i="2" s="1"/>
  <c r="G56" i="5"/>
  <c r="A63" i="8"/>
  <c r="E62" i="8"/>
  <c r="G62" i="8" s="1"/>
  <c r="A64" i="7" l="1"/>
  <c r="E63" i="7"/>
  <c r="G63" i="7" s="1"/>
  <c r="G58" i="10"/>
  <c r="A61" i="9"/>
  <c r="E60" i="9"/>
  <c r="G60" i="9" s="1"/>
  <c r="E59" i="10"/>
  <c r="G59" i="10" s="1"/>
  <c r="A60" i="10"/>
  <c r="E59" i="2"/>
  <c r="G59" i="2" s="1"/>
  <c r="A60" i="2"/>
  <c r="A61" i="6"/>
  <c r="E60" i="6"/>
  <c r="G60" i="6" s="1"/>
  <c r="A61" i="11"/>
  <c r="E60" i="11"/>
  <c r="G60" i="11" s="1"/>
  <c r="E58" i="5"/>
  <c r="A59" i="5"/>
  <c r="G67" i="3"/>
  <c r="A64" i="8"/>
  <c r="E63" i="8"/>
  <c r="G63" i="8" s="1"/>
  <c r="A61" i="4"/>
  <c r="E60" i="4"/>
  <c r="G60" i="4" s="1"/>
  <c r="A61" i="10" l="1"/>
  <c r="E60" i="10"/>
  <c r="G60" i="10" s="1"/>
  <c r="E61" i="6"/>
  <c r="G61" i="6" s="1"/>
  <c r="A62" i="6"/>
  <c r="A61" i="2"/>
  <c r="E60" i="2"/>
  <c r="G60" i="2" s="1"/>
  <c r="A65" i="8"/>
  <c r="E64" i="8"/>
  <c r="G64" i="8" s="1"/>
  <c r="E61" i="9"/>
  <c r="G61" i="9" s="1"/>
  <c r="A62" i="9"/>
  <c r="A60" i="5"/>
  <c r="E59" i="5"/>
  <c r="G59" i="5" s="1"/>
  <c r="G58" i="5"/>
  <c r="A62" i="11"/>
  <c r="E61" i="11"/>
  <c r="G61" i="11" s="1"/>
  <c r="A65" i="7"/>
  <c r="E64" i="7"/>
  <c r="G64" i="7" s="1"/>
  <c r="E61" i="4"/>
  <c r="G61" i="4" s="1"/>
  <c r="A62" i="4"/>
  <c r="E62" i="9" l="1"/>
  <c r="G62" i="9" s="1"/>
  <c r="A63" i="9"/>
  <c r="E62" i="4"/>
  <c r="G62" i="4" s="1"/>
  <c r="A63" i="4"/>
  <c r="A61" i="5"/>
  <c r="E60" i="5"/>
  <c r="G60" i="5" s="1"/>
  <c r="E65" i="7"/>
  <c r="G65" i="7" s="1"/>
  <c r="A66" i="7"/>
  <c r="E66" i="7" s="1"/>
  <c r="G66" i="7" s="1"/>
  <c r="G68" i="7" s="1"/>
  <c r="A66" i="8"/>
  <c r="E66" i="8" s="1"/>
  <c r="G66" i="8" s="1"/>
  <c r="G68" i="8" s="1"/>
  <c r="E65" i="8"/>
  <c r="G65" i="8" s="1"/>
  <c r="E61" i="2"/>
  <c r="G61" i="2" s="1"/>
  <c r="A62" i="2"/>
  <c r="A63" i="11"/>
  <c r="E62" i="11"/>
  <c r="G62" i="11" s="1"/>
  <c r="E62" i="6"/>
  <c r="G62" i="6" s="1"/>
  <c r="A63" i="6"/>
  <c r="A62" i="10"/>
  <c r="E61" i="10"/>
  <c r="G61" i="10" s="1"/>
  <c r="E62" i="10" l="1"/>
  <c r="G62" i="10" s="1"/>
  <c r="A63" i="10"/>
  <c r="E63" i="6"/>
  <c r="G63" i="6" s="1"/>
  <c r="A64" i="6"/>
  <c r="E61" i="5"/>
  <c r="G61" i="5" s="1"/>
  <c r="A62" i="5"/>
  <c r="A64" i="4"/>
  <c r="E63" i="4"/>
  <c r="G63" i="4" s="1"/>
  <c r="E63" i="11"/>
  <c r="G63" i="11" s="1"/>
  <c r="A64" i="11"/>
  <c r="A64" i="9"/>
  <c r="E63" i="9"/>
  <c r="G63" i="9" s="1"/>
  <c r="A63" i="2"/>
  <c r="E62" i="2"/>
  <c r="G62" i="2" s="1"/>
  <c r="A65" i="11" l="1"/>
  <c r="E64" i="11"/>
  <c r="G64" i="11" s="1"/>
  <c r="A65" i="4"/>
  <c r="E64" i="4"/>
  <c r="G64" i="4" s="1"/>
  <c r="A65" i="9"/>
  <c r="E64" i="9"/>
  <c r="G64" i="9" s="1"/>
  <c r="E63" i="2"/>
  <c r="G63" i="2" s="1"/>
  <c r="A64" i="2"/>
  <c r="A64" i="10"/>
  <c r="E63" i="10"/>
  <c r="G63" i="10" s="1"/>
  <c r="E62" i="5"/>
  <c r="G62" i="5" s="1"/>
  <c r="A63" i="5"/>
  <c r="A65" i="6"/>
  <c r="E64" i="6"/>
  <c r="G64" i="6" s="1"/>
  <c r="E63" i="5" l="1"/>
  <c r="G63" i="5" s="1"/>
  <c r="A64" i="5"/>
  <c r="A65" i="10"/>
  <c r="E64" i="10"/>
  <c r="G64" i="10" s="1"/>
  <c r="A65" i="2"/>
  <c r="E64" i="2"/>
  <c r="G64" i="2" s="1"/>
  <c r="E65" i="9"/>
  <c r="G65" i="9" s="1"/>
  <c r="A66" i="9"/>
  <c r="E65" i="4"/>
  <c r="G65" i="4" s="1"/>
  <c r="A66" i="4"/>
  <c r="E66" i="4" s="1"/>
  <c r="G66" i="4" s="1"/>
  <c r="G68" i="4" s="1"/>
  <c r="E65" i="6"/>
  <c r="G65" i="6" s="1"/>
  <c r="A66" i="6"/>
  <c r="E65" i="11"/>
  <c r="G65" i="11" s="1"/>
  <c r="A66" i="11"/>
  <c r="E66" i="11" s="1"/>
  <c r="G66" i="11" s="1"/>
  <c r="G68" i="11" s="1"/>
  <c r="A67" i="9" l="1"/>
  <c r="E67" i="9" s="1"/>
  <c r="G67" i="9" s="1"/>
  <c r="G69" i="9" s="1"/>
  <c r="E66" i="9"/>
  <c r="G66" i="9" s="1"/>
  <c r="A66" i="10"/>
  <c r="E65" i="10"/>
  <c r="G65" i="10" s="1"/>
  <c r="A65" i="5"/>
  <c r="E64" i="5"/>
  <c r="G64" i="5" s="1"/>
  <c r="E66" i="6"/>
  <c r="G66" i="6" s="1"/>
  <c r="A67" i="6"/>
  <c r="E67" i="6" s="1"/>
  <c r="G67" i="6" s="1"/>
  <c r="G69" i="6" s="1"/>
  <c r="E65" i="2"/>
  <c r="G65" i="2" s="1"/>
  <c r="A66" i="2"/>
  <c r="E66" i="10" l="1"/>
  <c r="G66" i="10" s="1"/>
  <c r="A67" i="10"/>
  <c r="A67" i="2"/>
  <c r="E67" i="2" s="1"/>
  <c r="G67" i="2" s="1"/>
  <c r="G69" i="2" s="1"/>
  <c r="E66" i="2"/>
  <c r="G66" i="2" s="1"/>
  <c r="E65" i="5"/>
  <c r="G65" i="5" s="1"/>
  <c r="A66" i="5"/>
  <c r="E66" i="5" s="1"/>
  <c r="G66" i="5" s="1"/>
  <c r="G68" i="5" s="1"/>
  <c r="A68" i="10" l="1"/>
  <c r="E68" i="10" s="1"/>
  <c r="G68" i="10" s="1"/>
  <c r="E67" i="10"/>
  <c r="G67" i="10" s="1"/>
  <c r="G70" i="10" l="1"/>
</calcChain>
</file>

<file path=xl/sharedStrings.xml><?xml version="1.0" encoding="utf-8"?>
<sst xmlns="http://schemas.openxmlformats.org/spreadsheetml/2006/main" count="2607" uniqueCount="869">
  <si>
    <t>Quant total</t>
  </si>
  <si>
    <t>$ unit (out/06)</t>
  </si>
  <si>
    <t>AD 20.25.0200</t>
  </si>
  <si>
    <t>Placa de sinaliz</t>
  </si>
  <si>
    <t>AD 25.05.0200</t>
  </si>
  <si>
    <t>Cavalete</t>
  </si>
  <si>
    <t>AD 25.05.0250</t>
  </si>
  <si>
    <t>Cone</t>
  </si>
  <si>
    <t>AD 40.05.0086</t>
  </si>
  <si>
    <t>Aux Técnico</t>
  </si>
  <si>
    <t>AD 40.05.0116</t>
  </si>
  <si>
    <t>Encarregado</t>
  </si>
  <si>
    <t>AL 05.05.0053</t>
  </si>
  <si>
    <t>Pedra-de-mão</t>
  </si>
  <si>
    <t>AL 05.35.0150</t>
  </si>
  <si>
    <t>Tijolo de vidro</t>
  </si>
  <si>
    <t>BP 10.20.0103</t>
  </si>
  <si>
    <t>Reassent. Blokret</t>
  </si>
  <si>
    <t>BP 10.20.0350</t>
  </si>
  <si>
    <t>Intertravado</t>
  </si>
  <si>
    <t>BP 10.20.0353</t>
  </si>
  <si>
    <t>Intertravado colorido</t>
  </si>
  <si>
    <t>BP 10.20.0359</t>
  </si>
  <si>
    <t>BP 10.25.0153</t>
  </si>
  <si>
    <t>Paralelo</t>
  </si>
  <si>
    <t>BP 10.25.0303</t>
  </si>
  <si>
    <t>BP 20.05.0100</t>
  </si>
  <si>
    <t>Tento de Granito</t>
  </si>
  <si>
    <t>BP 20.20.0050</t>
  </si>
  <si>
    <t>Meio-fio (concr.)</t>
  </si>
  <si>
    <t>BP 20.30.0050</t>
  </si>
  <si>
    <t>Meio-fio (levant)</t>
  </si>
  <si>
    <t>EQ 05.05.0312</t>
  </si>
  <si>
    <t>Caminhão carr fixa</t>
  </si>
  <si>
    <t>EQ 15.05.0500</t>
  </si>
  <si>
    <t>Retro - CP</t>
  </si>
  <si>
    <t>EQ 15.05.0506</t>
  </si>
  <si>
    <t>Retro - CI</t>
  </si>
  <si>
    <t>EQ 45.05.0059</t>
  </si>
  <si>
    <t>Mangueira</t>
  </si>
  <si>
    <t>EQ 45.05.0150</t>
  </si>
  <si>
    <t>Compressor - CP</t>
  </si>
  <si>
    <t>EQ 45.05.0156</t>
  </si>
  <si>
    <t>Compressor - CI</t>
  </si>
  <si>
    <t>EQ 45.05.0600</t>
  </si>
  <si>
    <t>Rompedor - CP</t>
  </si>
  <si>
    <t>EQ 45.05.0606</t>
  </si>
  <si>
    <t>Rompedor - CI</t>
  </si>
  <si>
    <t>ES 05.25.0353</t>
  </si>
  <si>
    <t>Defensa metálica</t>
  </si>
  <si>
    <t>ET 05.05.0200</t>
  </si>
  <si>
    <t>Concreto 13,5 Mpa</t>
  </si>
  <si>
    <t>ET 05.05.1015</t>
  </si>
  <si>
    <t>Concreto Colorido - m³</t>
  </si>
  <si>
    <t>ET 05.20.0200</t>
  </si>
  <si>
    <t>Preparo</t>
  </si>
  <si>
    <t>ET 05.25.0403</t>
  </si>
  <si>
    <t>Lançamento</t>
  </si>
  <si>
    <t>PJ 05.10.0150</t>
  </si>
  <si>
    <t>Plantio de grama</t>
  </si>
  <si>
    <t>PJ 15.05.0153</t>
  </si>
  <si>
    <t>Protetor de árvore</t>
  </si>
  <si>
    <t>PJ 15.05.0160</t>
  </si>
  <si>
    <t>Gola de árvore</t>
  </si>
  <si>
    <t>PJ 25.05.0103</t>
  </si>
  <si>
    <t>Banco de jardim</t>
  </si>
  <si>
    <t>PJ 25.05.0153</t>
  </si>
  <si>
    <t>Mesa de jogos</t>
  </si>
  <si>
    <t>PJ 25.05.0200</t>
  </si>
  <si>
    <t>Ripa p/ banco (15x4,5)cm</t>
  </si>
  <si>
    <t>PJ 25.05.0250</t>
  </si>
  <si>
    <t>Ripa p/ banco (5,5x2,5)cm</t>
  </si>
  <si>
    <t>PJ 25.10.0753</t>
  </si>
  <si>
    <t>Grampo metalico</t>
  </si>
  <si>
    <t>PJ 25.20.0059</t>
  </si>
  <si>
    <t>Bicicletário</t>
  </si>
  <si>
    <t>PJ 25.25.0103</t>
  </si>
  <si>
    <t>Frade de concreto</t>
  </si>
  <si>
    <t>PJ 25.25.0106</t>
  </si>
  <si>
    <t>Frade metálico</t>
  </si>
  <si>
    <t>PT 05.25.0500</t>
  </si>
  <si>
    <t>Pintura madeira</t>
  </si>
  <si>
    <t>PT 05.40.0400</t>
  </si>
  <si>
    <t>Pintura ferro</t>
  </si>
  <si>
    <t>PT 05.50.0050</t>
  </si>
  <si>
    <t>Pintura concreto</t>
  </si>
  <si>
    <t>RV 15.15.0050</t>
  </si>
  <si>
    <t>Podotáctil</t>
  </si>
  <si>
    <t>RV 15.20.0100</t>
  </si>
  <si>
    <t>Granito (assent)</t>
  </si>
  <si>
    <t>RV 15.20.0250</t>
  </si>
  <si>
    <t>Granito (fornec)</t>
  </si>
  <si>
    <t>RV 15.20.0300</t>
  </si>
  <si>
    <t>Placas de mármore</t>
  </si>
  <si>
    <t>RV 15.20.0350</t>
  </si>
  <si>
    <t>Granito</t>
  </si>
  <si>
    <t>RV 15.25.0100</t>
  </si>
  <si>
    <t>Piso de concreto</t>
  </si>
  <si>
    <t>RV 15.30.0150</t>
  </si>
  <si>
    <t>Granitina</t>
  </si>
  <si>
    <t>RV 15.57.0100</t>
  </si>
  <si>
    <t>Ladrilho Hidráulico</t>
  </si>
  <si>
    <t>RV 15.60.0250</t>
  </si>
  <si>
    <t>P. Port P/B</t>
  </si>
  <si>
    <t>RV 15.60.0253</t>
  </si>
  <si>
    <t>P. Port Vermel</t>
  </si>
  <si>
    <t>RV 15.65.0050</t>
  </si>
  <si>
    <t>Recomp. P. Port</t>
  </si>
  <si>
    <t>RV 15.95.0053</t>
  </si>
  <si>
    <t>RV 20.05.0250</t>
  </si>
  <si>
    <t>Recomp. Concre</t>
  </si>
  <si>
    <t>SC 05.05.2900</t>
  </si>
  <si>
    <t>Remoção P. Port</t>
  </si>
  <si>
    <t>SC 10.05.0300</t>
  </si>
  <si>
    <t>Calceteiro</t>
  </si>
  <si>
    <t>SC 10.05.0900</t>
  </si>
  <si>
    <t>Marteleteiro</t>
  </si>
  <si>
    <t>SC 10.05.1100</t>
  </si>
  <si>
    <t>Operador</t>
  </si>
  <si>
    <t>SC 10.05.1200</t>
  </si>
  <si>
    <t>Pedreiro</t>
  </si>
  <si>
    <t>SC 10.05.1450</t>
  </si>
  <si>
    <t>Servente</t>
  </si>
  <si>
    <t>SE 20.05.0200</t>
  </si>
  <si>
    <t>Preparo manual terreno</t>
  </si>
  <si>
    <t>período</t>
  </si>
  <si>
    <t>quant/mês</t>
  </si>
  <si>
    <t>$ parcial</t>
  </si>
  <si>
    <t>placa inauguração</t>
  </si>
  <si>
    <t>Quant</t>
  </si>
  <si>
    <t>$ unit</t>
  </si>
  <si>
    <t>Intertravado Vermelho</t>
  </si>
  <si>
    <t>Piso de concreto - m²</t>
  </si>
  <si>
    <t>Encosto do Banco</t>
  </si>
  <si>
    <t>Assento do Banco</t>
  </si>
  <si>
    <t>RV 15.38.0150</t>
  </si>
  <si>
    <t>Piso Korodur</t>
  </si>
  <si>
    <t>Meio-fio concreto</t>
  </si>
  <si>
    <t>Tento de granito</t>
  </si>
  <si>
    <t>Paralelo (arranc &amp; reassent)</t>
  </si>
  <si>
    <t>DR 35.10.0150</t>
  </si>
  <si>
    <t>Grelha - 0,15 m</t>
  </si>
  <si>
    <t>PJ 25.05.0056</t>
  </si>
  <si>
    <t>Banco de concreto</t>
  </si>
  <si>
    <t>PJ 25.25.0050</t>
  </si>
  <si>
    <t>Frade, mod. Copacabana</t>
  </si>
  <si>
    <t>BP 10.20.0356</t>
  </si>
  <si>
    <t>Intertravado cinza</t>
  </si>
  <si>
    <t>PJ 15.15.0106</t>
  </si>
  <si>
    <t>Alambrado - m²</t>
  </si>
  <si>
    <t>placa de logradouros</t>
  </si>
  <si>
    <t>Io = out/2009</t>
  </si>
  <si>
    <t xml:space="preserve">un </t>
  </si>
  <si>
    <t xml:space="preserve">un.mês </t>
  </si>
  <si>
    <t>h</t>
  </si>
  <si>
    <t>m²</t>
  </si>
  <si>
    <t xml:space="preserve">m </t>
  </si>
  <si>
    <t>h.dam</t>
  </si>
  <si>
    <t>m</t>
  </si>
  <si>
    <t>m³</t>
  </si>
  <si>
    <t>Frade de metálico</t>
  </si>
  <si>
    <t>Assentamento de placas granito</t>
  </si>
  <si>
    <t>Granito Capão bonito</t>
  </si>
  <si>
    <t>Piso de concreto 11 MPa</t>
  </si>
  <si>
    <t>Pedra Port P/B</t>
  </si>
  <si>
    <t>Pedra Port Vermel</t>
  </si>
  <si>
    <t>Recomposição Piso de Pedra Port</t>
  </si>
  <si>
    <t>Podotáctil vermelho</t>
  </si>
  <si>
    <t>Recomp. Concre (mão-de-obra)</t>
  </si>
  <si>
    <t>Remoção Pedra Portuguesa</t>
  </si>
  <si>
    <t>Nº</t>
  </si>
  <si>
    <t>ITEM SCO</t>
  </si>
  <si>
    <t>QTD TOTAL</t>
  </si>
  <si>
    <t>QTD original</t>
  </si>
  <si>
    <t>R$</t>
  </si>
  <si>
    <t>VLR TOTAL</t>
  </si>
  <si>
    <t>VLR original</t>
  </si>
  <si>
    <t>-</t>
  </si>
  <si>
    <t>AD15.10.0200</t>
  </si>
  <si>
    <t>AD15.15.0401</t>
  </si>
  <si>
    <t>AD15.15.0750</t>
  </si>
  <si>
    <t>AD20.25.0200</t>
  </si>
  <si>
    <t>AD25.05.0250</t>
  </si>
  <si>
    <t>AD20.25.0300</t>
  </si>
  <si>
    <t>AD25.05.0500</t>
  </si>
  <si>
    <t>AD25.05.0200</t>
  </si>
  <si>
    <t>AD40.05.0086</t>
  </si>
  <si>
    <t>AD40.05.0116</t>
  </si>
  <si>
    <t>AD40.05.0152</t>
  </si>
  <si>
    <t>AD40.05.0170</t>
  </si>
  <si>
    <t>BP10.10.0500</t>
  </si>
  <si>
    <t>BP10.20.0100</t>
  </si>
  <si>
    <t>BP10.20.0350</t>
  </si>
  <si>
    <t>BP10.20.0353</t>
  </si>
  <si>
    <t>BP10.15.0500</t>
  </si>
  <si>
    <t>BP10.25.0150</t>
  </si>
  <si>
    <t>BP10.25.0253</t>
  </si>
  <si>
    <t>BP10.25.0303</t>
  </si>
  <si>
    <t>BP20.05.0100</t>
  </si>
  <si>
    <t>BP20.20.0050</t>
  </si>
  <si>
    <t>BP20.30.0050</t>
  </si>
  <si>
    <t>CO05.10.0050</t>
  </si>
  <si>
    <t>CO05.15.0100</t>
  </si>
  <si>
    <t>EQ05.05.0062</t>
  </si>
  <si>
    <t>EQ05.05.0312</t>
  </si>
  <si>
    <t>EQ05.05.0415</t>
  </si>
  <si>
    <t>BP20.05.0050</t>
  </si>
  <si>
    <t>EQ05.05.0421</t>
  </si>
  <si>
    <t>EQ05.05.0450</t>
  </si>
  <si>
    <t>EQ05.05.0456</t>
  </si>
  <si>
    <t>EQ15.05.0500</t>
  </si>
  <si>
    <t>EQ15.05.0506</t>
  </si>
  <si>
    <t>EQ20.05.0400</t>
  </si>
  <si>
    <t>EQ20.05.0700</t>
  </si>
  <si>
    <t>EQ20.05.0706</t>
  </si>
  <si>
    <t>EQ45.05.0059</t>
  </si>
  <si>
    <t>EQ45.05.0150</t>
  </si>
  <si>
    <t>EQ45.05.0156</t>
  </si>
  <si>
    <t>EQ45.05.0600</t>
  </si>
  <si>
    <t>EQ45.05.0606</t>
  </si>
  <si>
    <t>EQ45.15.0100</t>
  </si>
  <si>
    <t>ES05.25.0353</t>
  </si>
  <si>
    <t>ET05.05.0350</t>
  </si>
  <si>
    <t>ET05.05.1015</t>
  </si>
  <si>
    <t>ET05.20.0200</t>
  </si>
  <si>
    <t>ET05.25.0403</t>
  </si>
  <si>
    <t>ET05.55.0050</t>
  </si>
  <si>
    <t>ET10.05.0100</t>
  </si>
  <si>
    <t>ET10.05.0159</t>
  </si>
  <si>
    <t>ET15.15.0050</t>
  </si>
  <si>
    <t>PJ15.05.0044</t>
  </si>
  <si>
    <t>PJ15.05.0153</t>
  </si>
  <si>
    <t>PJ15.05.0160</t>
  </si>
  <si>
    <t>EQ45.10.0050</t>
  </si>
  <si>
    <t>PJ25.05.0103</t>
  </si>
  <si>
    <t>EQ45.10.0056</t>
  </si>
  <si>
    <t>PJ25.05.0153</t>
  </si>
  <si>
    <t>PJ25.05.0200</t>
  </si>
  <si>
    <t>PJ25.05.0250</t>
  </si>
  <si>
    <t>PJ25.10.0753</t>
  </si>
  <si>
    <t>PJ25.20.0059</t>
  </si>
  <si>
    <t>ET05.05.0400</t>
  </si>
  <si>
    <t>PJ25.25.0050</t>
  </si>
  <si>
    <t>PJ25.25.0103</t>
  </si>
  <si>
    <t>PJ25.25.0106</t>
  </si>
  <si>
    <t>PT05.25.0500</t>
  </si>
  <si>
    <t>PT05.30.0103</t>
  </si>
  <si>
    <t>PT05.40.0200</t>
  </si>
  <si>
    <t>PT05.40.0400</t>
  </si>
  <si>
    <t>PT05.50.0050</t>
  </si>
  <si>
    <t>PT05.60.0200</t>
  </si>
  <si>
    <t>PT05.60.0250</t>
  </si>
  <si>
    <t>RV05.10.0453</t>
  </si>
  <si>
    <t>RV15.20.0100</t>
  </si>
  <si>
    <t>RV15.20.0250</t>
  </si>
  <si>
    <t>RV15.20.0350</t>
  </si>
  <si>
    <t>RV15.30.0150</t>
  </si>
  <si>
    <t>ET10.05.0071</t>
  </si>
  <si>
    <t>RV15.35.0100</t>
  </si>
  <si>
    <t>RV15.57.0100</t>
  </si>
  <si>
    <t>RV15.60.0200</t>
  </si>
  <si>
    <t>RV15.60.0250</t>
  </si>
  <si>
    <t>TOTAL</t>
  </si>
  <si>
    <t>RV15.60.0253</t>
  </si>
  <si>
    <t>RV15.65.0050</t>
  </si>
  <si>
    <t>RV15.95.0050</t>
  </si>
  <si>
    <t>RV15.95.0053</t>
  </si>
  <si>
    <t>SC05.05.0800</t>
  </si>
  <si>
    <t>SC05.05.1200</t>
  </si>
  <si>
    <t>SC05.05.2900</t>
  </si>
  <si>
    <t>SC05.10.0300</t>
  </si>
  <si>
    <t>SC10.05.0300</t>
  </si>
  <si>
    <t>SC10.05.0350</t>
  </si>
  <si>
    <t>SC10.05.0450</t>
  </si>
  <si>
    <t>SC10.05.0900</t>
  </si>
  <si>
    <t>SC10.05.1100</t>
  </si>
  <si>
    <t>SC10.05.1200</t>
  </si>
  <si>
    <t>SC10.05.1400</t>
  </si>
  <si>
    <t>SC10.05.1450</t>
  </si>
  <si>
    <t>SC10.05.1500</t>
  </si>
  <si>
    <t>SC15.05.0400</t>
  </si>
  <si>
    <t>SC30.10.0100</t>
  </si>
  <si>
    <t>SE20.05.0200</t>
  </si>
  <si>
    <t>TC05.05.0500</t>
  </si>
  <si>
    <t>TC10.05.0150</t>
  </si>
  <si>
    <t>TC10.05.0700</t>
  </si>
  <si>
    <t>RV15.20.0353</t>
  </si>
  <si>
    <t>SC05.05.1450</t>
  </si>
  <si>
    <t>SC05.05.3000</t>
  </si>
  <si>
    <t>SC10.05.0400</t>
  </si>
  <si>
    <t>SC10.05.1250</t>
  </si>
  <si>
    <t>SC10.10.0100</t>
  </si>
  <si>
    <t>SC10.10.0150</t>
  </si>
  <si>
    <t>SC30.10.0050</t>
  </si>
  <si>
    <t>ST80.05.0150</t>
  </si>
  <si>
    <t>SERVIÇOS DE REVITALIZAÇÃO DA PRAÇA DO POMAR NO BAIRRO DA BARRA DA TIJUCA NA ÁREA DA XXIV RA – AP4
  I0 = 02/2026 - CÓDIGO: 9184 - BDI: 18% - DURAÇÃO: 4 MÊSES</t>
  </si>
  <si>
    <t>Nº SCO</t>
  </si>
  <si>
    <t>ITEM</t>
  </si>
  <si>
    <t>QTDE</t>
  </si>
  <si>
    <t>UND</t>
  </si>
  <si>
    <t>VALOR UNT.</t>
  </si>
  <si>
    <t>VALOR PARCIAL</t>
  </si>
  <si>
    <t>PAVIMENTAÇÃO EM BLOCO INTERTRAVADO</t>
  </si>
  <si>
    <t>Total</t>
  </si>
  <si>
    <t>Total mensal</t>
  </si>
  <si>
    <t>BP09200350</t>
  </si>
  <si>
    <t>2310m2</t>
  </si>
  <si>
    <t>SE19050200</t>
  </si>
  <si>
    <t>BP04050025</t>
  </si>
  <si>
    <t>2310m2 x 0,20m</t>
  </si>
  <si>
    <t>MT14150050</t>
  </si>
  <si>
    <t>TC09050300</t>
  </si>
  <si>
    <t>TC09050350</t>
  </si>
  <si>
    <t>TC04050500</t>
  </si>
  <si>
    <t>TC09050702</t>
  </si>
  <si>
    <t>PAVIMENTO EM PEDRA PORTUGUESA</t>
  </si>
  <si>
    <t>RV14650050</t>
  </si>
  <si>
    <t>100m2</t>
  </si>
  <si>
    <t>RV14600150</t>
  </si>
  <si>
    <t>30m2</t>
  </si>
  <si>
    <t>SC04052900</t>
  </si>
  <si>
    <t xml:space="preserve">100m2 </t>
  </si>
  <si>
    <t>130m2</t>
  </si>
  <si>
    <t>PAVIMENTO EM PARALELO</t>
  </si>
  <si>
    <t>BP09250150</t>
  </si>
  <si>
    <t>250m2</t>
  </si>
  <si>
    <t>BP09250050</t>
  </si>
  <si>
    <t>50m2 x 50</t>
  </si>
  <si>
    <t>BP09250253</t>
  </si>
  <si>
    <t>1725m2 - area total</t>
  </si>
  <si>
    <t>BP09250100</t>
  </si>
  <si>
    <t>50m2</t>
  </si>
  <si>
    <t>300m2</t>
  </si>
  <si>
    <t>PAVIMENTO DE CONCRETO (fck =18MPa)</t>
  </si>
  <si>
    <t>ok</t>
  </si>
  <si>
    <t>SC04050850</t>
  </si>
  <si>
    <t>570m² x 0,08 m x 50%</t>
  </si>
  <si>
    <t>SC04100150</t>
  </si>
  <si>
    <t>2873m²</t>
  </si>
  <si>
    <t>RV14250150</t>
  </si>
  <si>
    <t>Calçada a recuperar - 570m²</t>
  </si>
  <si>
    <t>Ginástica - 235m²</t>
  </si>
  <si>
    <t>3º Idade - 260m²</t>
  </si>
  <si>
    <t>Play Ground - 443m²</t>
  </si>
  <si>
    <t>Estar - 381m²</t>
  </si>
  <si>
    <t>ET59050159</t>
  </si>
  <si>
    <t>984m² x ,10m = 98,4</t>
  </si>
  <si>
    <t>ET04050350</t>
  </si>
  <si>
    <t>Step de Salto - 0,14 m³  ( 1,2 x ,40 x ,30 )</t>
  </si>
  <si>
    <t>Step de Salto - 0,19m³ ( 1,2 x ,40 x ,40 )</t>
  </si>
  <si>
    <t>Step de Salto - 0,24m³ ( 1,2 x ,40 x ,50 )</t>
  </si>
  <si>
    <t>ET04200200</t>
  </si>
  <si>
    <t>ET04250403</t>
  </si>
  <si>
    <t>Pista de corrida - 98,4m³</t>
  </si>
  <si>
    <t xml:space="preserve"> TAMPÕES</t>
  </si>
  <si>
    <t>SC34050040</t>
  </si>
  <si>
    <t>10 unid</t>
  </si>
  <si>
    <t>SC34050100</t>
  </si>
  <si>
    <t>DR34050253</t>
  </si>
  <si>
    <t>05 unid</t>
  </si>
  <si>
    <t>PISO EMBORRACHADO</t>
  </si>
  <si>
    <t>RV14700050</t>
  </si>
  <si>
    <t>Azul - 247,08m²</t>
  </si>
  <si>
    <t>Laranja - 121,62m²</t>
  </si>
  <si>
    <t>VEGETAÇÃO</t>
  </si>
  <si>
    <t>865m2</t>
  </si>
  <si>
    <t>PJ04100112</t>
  </si>
  <si>
    <t>655m2</t>
  </si>
  <si>
    <t>PJ04050800</t>
  </si>
  <si>
    <t>210m2</t>
  </si>
  <si>
    <t>PJ04100065</t>
  </si>
  <si>
    <t>PJ09050201</t>
  </si>
  <si>
    <t>20 unid</t>
  </si>
  <si>
    <t>MEIO-FIO E TENTO</t>
  </si>
  <si>
    <t>BP19050053</t>
  </si>
  <si>
    <t>BP19100053</t>
  </si>
  <si>
    <t>BP19050100</t>
  </si>
  <si>
    <t>BP19300050</t>
  </si>
  <si>
    <t>MATERIAIS</t>
  </si>
  <si>
    <t>SC14050150</t>
  </si>
  <si>
    <t>3m³</t>
  </si>
  <si>
    <t>SC14050250</t>
  </si>
  <si>
    <t xml:space="preserve">10 sacos/mês x 1 mes </t>
  </si>
  <si>
    <t>SC14050400</t>
  </si>
  <si>
    <t>3 m³</t>
  </si>
  <si>
    <t>SC14050425</t>
  </si>
  <si>
    <t>DR39100150</t>
  </si>
  <si>
    <t>1 unid</t>
  </si>
  <si>
    <t>DR39100050</t>
  </si>
  <si>
    <t>3 unid</t>
  </si>
  <si>
    <t>DR39100100</t>
  </si>
  <si>
    <t>ESTRUTURA METALICA E ACRILICA</t>
  </si>
  <si>
    <t>ES04251600</t>
  </si>
  <si>
    <t>un</t>
  </si>
  <si>
    <t>134unid.</t>
  </si>
  <si>
    <t>PJ14150050</t>
  </si>
  <si>
    <t>95m</t>
  </si>
  <si>
    <t>ES04300450</t>
  </si>
  <si>
    <t>10 unid.</t>
  </si>
  <si>
    <t>CI04550150</t>
  </si>
  <si>
    <t>37 m2 x 9 x 2 x 30%</t>
  </si>
  <si>
    <t>DRENAGEM E ÁGUA</t>
  </si>
  <si>
    <t>DR04400250</t>
  </si>
  <si>
    <t>665m²</t>
  </si>
  <si>
    <t>DR19050050</t>
  </si>
  <si>
    <t>DR29200056</t>
  </si>
  <si>
    <t>IT04100103</t>
  </si>
  <si>
    <t>120m</t>
  </si>
  <si>
    <t>MT04050050</t>
  </si>
  <si>
    <t>120m x ,2m x ,4m</t>
  </si>
  <si>
    <t>665m x 0,50m x 1m</t>
  </si>
  <si>
    <t>REFORMA - ALOJAMENTO E BANHEIRO</t>
  </si>
  <si>
    <t>SC04052000</t>
  </si>
  <si>
    <t>Alojamento e banheiro - 70m²</t>
  </si>
  <si>
    <t>SC04052850</t>
  </si>
  <si>
    <t>Alojamento e banheiro - 34m²</t>
  </si>
  <si>
    <t>CI19050050</t>
  </si>
  <si>
    <t>Alojamento e banheiro - 100m²</t>
  </si>
  <si>
    <t>CI04300050</t>
  </si>
  <si>
    <t>CI04050150</t>
  </si>
  <si>
    <t>CI14050300</t>
  </si>
  <si>
    <t>Alojamento e banheiro - 170m²</t>
  </si>
  <si>
    <t>Alojamento - 75m²</t>
  </si>
  <si>
    <t>SC04050800</t>
  </si>
  <si>
    <t>RV14050050</t>
  </si>
  <si>
    <t>RV14150081</t>
  </si>
  <si>
    <t>SC04052650</t>
  </si>
  <si>
    <t>Banheiro - 75m²</t>
  </si>
  <si>
    <t>RV09300103</t>
  </si>
  <si>
    <t>Alojamento e banheiro - 150m²</t>
  </si>
  <si>
    <t>IT29150053</t>
  </si>
  <si>
    <t>Alojamento e banheiro - 12unid</t>
  </si>
  <si>
    <t>RV09150100</t>
  </si>
  <si>
    <t>Alojamento e banheiro - 80m²</t>
  </si>
  <si>
    <t>PT04150150</t>
  </si>
  <si>
    <t>Alojamento e banheiro - 550m² ( parede e teto )</t>
  </si>
  <si>
    <t>ES39050050</t>
  </si>
  <si>
    <t>Alojamento e banheiro - 5 unid</t>
  </si>
  <si>
    <t>ES09100256</t>
  </si>
  <si>
    <t>Alojamento e banheiro - 6 unid</t>
  </si>
  <si>
    <t>AP04200650</t>
  </si>
  <si>
    <t>Banheiro - 4 unid</t>
  </si>
  <si>
    <t>IT24480350</t>
  </si>
  <si>
    <t>Alojamento - 2 unid.</t>
  </si>
  <si>
    <t>IT24320010</t>
  </si>
  <si>
    <t>Banheiro - 200m</t>
  </si>
  <si>
    <t>IT24320015</t>
  </si>
  <si>
    <t>Banheiro - 400m</t>
  </si>
  <si>
    <t>IT24320020</t>
  </si>
  <si>
    <t>IT24320025</t>
  </si>
  <si>
    <t>IT24320030</t>
  </si>
  <si>
    <t>Banheiro - 100m</t>
  </si>
  <si>
    <t>IT24320035</t>
  </si>
  <si>
    <t>Banheiro - 60m</t>
  </si>
  <si>
    <t>IT24040056</t>
  </si>
  <si>
    <t>IT24660300</t>
  </si>
  <si>
    <t>Banheiro - 1 unid</t>
  </si>
  <si>
    <t>PINTURA</t>
  </si>
  <si>
    <t>Mureta externa - 770 m x 0,60m</t>
  </si>
  <si>
    <t>Pergolado - 110m²</t>
  </si>
  <si>
    <t>PT04400350</t>
  </si>
  <si>
    <t>1580,60 m2</t>
  </si>
  <si>
    <t>RV09050600</t>
  </si>
  <si>
    <t>PT04250103</t>
  </si>
  <si>
    <t>1,3 m² x 30</t>
  </si>
  <si>
    <t>ST74150050</t>
  </si>
  <si>
    <t>Circuito 1 - 8m²</t>
  </si>
  <si>
    <t>Circuito 2 - 4m²</t>
  </si>
  <si>
    <t>CO04100200</t>
  </si>
  <si>
    <t>1 unid. x 1 mes</t>
  </si>
  <si>
    <t>CO04150050</t>
  </si>
  <si>
    <t>20h</t>
  </si>
  <si>
    <t>MOBILIÁRIO URBANO</t>
  </si>
  <si>
    <t>IE00045823</t>
  </si>
  <si>
    <t>06 unid</t>
  </si>
  <si>
    <t>IE00045815</t>
  </si>
  <si>
    <t>15 unid</t>
  </si>
  <si>
    <t>PJ24050153</t>
  </si>
  <si>
    <t>03 unid</t>
  </si>
  <si>
    <t>PJ24050053</t>
  </si>
  <si>
    <t>90m</t>
  </si>
  <si>
    <t>SC44050150</t>
  </si>
  <si>
    <t>01 unid</t>
  </si>
  <si>
    <t>PJ24200040</t>
  </si>
  <si>
    <t>4 unid</t>
  </si>
  <si>
    <t>GINASTICA E 3º IDADE</t>
  </si>
  <si>
    <t>PJ24131100</t>
  </si>
  <si>
    <t>PJ24130400</t>
  </si>
  <si>
    <t>PJ24130500</t>
  </si>
  <si>
    <t>02 unid</t>
  </si>
  <si>
    <t>IE00045816</t>
  </si>
  <si>
    <t>PJ24130900</t>
  </si>
  <si>
    <t>IE00045827</t>
  </si>
  <si>
    <t>IE00045826</t>
  </si>
  <si>
    <t>IE00045817</t>
  </si>
  <si>
    <t>IE00045822</t>
  </si>
  <si>
    <t>IE00045825</t>
  </si>
  <si>
    <t>PLAYGROUND</t>
  </si>
  <si>
    <t>IE00045814</t>
  </si>
  <si>
    <t>IE00045812</t>
  </si>
  <si>
    <t>IE00045821</t>
  </si>
  <si>
    <t>IE00045819</t>
  </si>
  <si>
    <t>2 unid</t>
  </si>
  <si>
    <t>IE00045820</t>
  </si>
  <si>
    <t>IE00045813</t>
  </si>
  <si>
    <t>IE00045824</t>
  </si>
  <si>
    <t>IE00045818</t>
  </si>
  <si>
    <t>PJ24100050</t>
  </si>
  <si>
    <t>EQUIPES</t>
  </si>
  <si>
    <t>SC09050250</t>
  </si>
  <si>
    <t>1 unidade x 1 mes</t>
  </si>
  <si>
    <t>SC09051200</t>
  </si>
  <si>
    <t>SC09050450</t>
  </si>
  <si>
    <t>SC09051450</t>
  </si>
  <si>
    <t>3 unidades x 1 mes</t>
  </si>
  <si>
    <t>EQUIPE DE DEMOLIÇÃO</t>
  </si>
  <si>
    <t>SC09050900</t>
  </si>
  <si>
    <t>1 unidade x 2 semanas</t>
  </si>
  <si>
    <t>EQ44050150</t>
  </si>
  <si>
    <t>1 unidade x 2 semanas x 70%  (coeficiente horário produtivo)</t>
  </si>
  <si>
    <t>EQ44050159</t>
  </si>
  <si>
    <t>1 unidade x 2 semanas x 30% (coeficiente horário improdutivo)</t>
  </si>
  <si>
    <t>EQ44050059</t>
  </si>
  <si>
    <t>EQ44050600</t>
  </si>
  <si>
    <t>EQ44050606</t>
  </si>
  <si>
    <t>ADMINISTRAÇÃO DA CONTRATADA</t>
  </si>
  <si>
    <t>AD39050116</t>
  </si>
  <si>
    <t>1 unidade x 183 h/mês x 4 meses</t>
  </si>
  <si>
    <t>AD39050122</t>
  </si>
  <si>
    <t>1 unidade x 100 h/mês x 4 meses</t>
  </si>
  <si>
    <t>AD39050170</t>
  </si>
  <si>
    <t>AD39050212</t>
  </si>
  <si>
    <t>1 unidade x 183 h/mês x 2 meses</t>
  </si>
  <si>
    <t>AD39050092</t>
  </si>
  <si>
    <t>AD39050218</t>
  </si>
  <si>
    <t>4 unidade x 183 h/mês x 4 meses</t>
  </si>
  <si>
    <t>EQUIPAMENTO</t>
  </si>
  <si>
    <t>AD14150700</t>
  </si>
  <si>
    <t>AD14150706</t>
  </si>
  <si>
    <t>EQ04050062</t>
  </si>
  <si>
    <t>1 unidade/mês x 4 meses</t>
  </si>
  <si>
    <t>EQ04050312</t>
  </si>
  <si>
    <t>EQ14050500</t>
  </si>
  <si>
    <t>1 unidade x 183 h/mês x 4 meses x 70% (coeficiente horário produtivo)</t>
  </si>
  <si>
    <t>EQ14050506</t>
  </si>
  <si>
    <t>1 unidade x 183 h/mês x 4 meses x 30% (coeficiente horário improdutivo)</t>
  </si>
  <si>
    <t>AD14150750</t>
  </si>
  <si>
    <t>1 unid. x  4 meses</t>
  </si>
  <si>
    <t> SINALIZAÇÃO</t>
  </si>
  <si>
    <t>AD19250300</t>
  </si>
  <si>
    <t>1 placa x 2,8 m²/placa (2,0 x 1,4 m)</t>
  </si>
  <si>
    <t>AD24050200</t>
  </si>
  <si>
    <t>5 unidades x 4 meses</t>
  </si>
  <si>
    <t>AD19250200</t>
  </si>
  <si>
    <t xml:space="preserve">10 unidades </t>
  </si>
  <si>
    <t>AD24050250</t>
  </si>
  <si>
    <t>AD24050450</t>
  </si>
  <si>
    <t>600 m</t>
  </si>
  <si>
    <t>CANTEIRO</t>
  </si>
  <si>
    <t>AD19050450</t>
  </si>
  <si>
    <t>100m x 2,0 m</t>
  </si>
  <si>
    <t>AD19150050</t>
  </si>
  <si>
    <t>1 unidade x 4 meses</t>
  </si>
  <si>
    <t>AD19150100</t>
  </si>
  <si>
    <t>2 unidades x 4 meses</t>
  </si>
  <si>
    <t>AD19150150</t>
  </si>
  <si>
    <t xml:space="preserve"> I0 = 02/2026</t>
  </si>
  <si>
    <t>Código Abreviado</t>
  </si>
  <si>
    <t>Código SCO</t>
  </si>
  <si>
    <t>Descrição</t>
  </si>
  <si>
    <t>Unidade</t>
  </si>
  <si>
    <t>Quantidade SCO</t>
  </si>
  <si>
    <t>Valor</t>
  </si>
  <si>
    <t>Quantidade</t>
  </si>
  <si>
    <t>SE19050200(/)</t>
  </si>
  <si>
    <t>Preparo manual de terreno, compreendendo acerto, raspagem eventualmente ate 0,25m de profundidade e afastamento lateral do material excedente.(desonerado)</t>
  </si>
  <si>
    <t>m2</t>
  </si>
  <si>
    <t>CO04100200(/)</t>
  </si>
  <si>
    <t>Aluguel de andaime tubular, para altura de ate 15m; exclusive mao-de-obra de montagem e desmontagem, inclusive transporte.(desonerado)</t>
  </si>
  <si>
    <t>un.mes</t>
  </si>
  <si>
    <t>CO04150050(/)</t>
  </si>
  <si>
    <t>Montagem e desmontagem de andaime tubular.(desonerado)</t>
  </si>
  <si>
    <t>MT04050050(/)</t>
  </si>
  <si>
    <t>Escavacao manual de vala em material de 1a categoria (areia, argila ou picarra), ate 1,50m, exclusive escoramento e esgotamento.(desonerado)</t>
  </si>
  <si>
    <t>m3</t>
  </si>
  <si>
    <t>MT14150050(A)</t>
  </si>
  <si>
    <t>Preparo de solo ate 30cm de profundidade, compreedendo escavacao e acerto manuais e compactacao mecanica com remocao ate 20m.(desonerado)</t>
  </si>
  <si>
    <t>TC04050500(/)</t>
  </si>
  <si>
    <t>Transporte de carga de qualquer natureza; exclusive as despesas de carga e descarga tanto de espera do caminhao como do servente ou equipamento auxiliar, em baixa velocidade (Vm=30Km/h), em Caminhao Basculante a oleo diesel, com capacidade util de 12t.(de</t>
  </si>
  <si>
    <t>t.Km</t>
  </si>
  <si>
    <t>TC09050300(/)</t>
  </si>
  <si>
    <t>Carga manual e descarga mecanica de material a granel (agregados, pedra-de-mao, paralelos, terra e escombro), compreendendo os tempos para carga, descarga e manobras do Caminhao Basculante a oleo diesel, com capacidade util de 12t, empregando 4 serventes</t>
  </si>
  <si>
    <t>t</t>
  </si>
  <si>
    <t>TC09050350(/)</t>
  </si>
  <si>
    <t>Carga e descarga mecanica, com Pa-Carregadeira e Caminhao Basculante a oleo diesel, consideradas para o caminhao a espera, manobra, carga e descarga e quanto a carregadeira, espera e operacao.(desonerado)</t>
  </si>
  <si>
    <t>TC09050702(/)</t>
  </si>
  <si>
    <t>Servico de disposicao final de residuos de construcao civil (RCC - Classes A, B ou C) em local adequado e licenciado por orgao ambiental competente, conforme legislacao vigente. (Desonerado)</t>
  </si>
  <si>
    <t>SC04050800(A)</t>
  </si>
  <si>
    <t>Demolicao manual de base suporte, contrapiso, camada regularizadora ou de assentamento de tacos, ceramicas e azulejos, exclusive estes revestimentos.(desonerado)</t>
  </si>
  <si>
    <t>SC04050850(/)</t>
  </si>
  <si>
    <t>Demolicao manual de concreto simples com empilhamento lateral dentro do canteiro do servico.(desonerado)</t>
  </si>
  <si>
    <t>SC04052000(/)</t>
  </si>
  <si>
    <t>Remocao de cobertura de telha colonial, medida em projecao horizontal, exclusive madeiramento.(desonerado)</t>
  </si>
  <si>
    <t>SC04052650(/)</t>
  </si>
  <si>
    <t>Remocao de forro de estuque.(desonerado)</t>
  </si>
  <si>
    <t>SC04052850(/)</t>
  </si>
  <si>
    <t>Remocao de madeiramento de cobertura de telhas francesas.(desonerado)</t>
  </si>
  <si>
    <t>SC04052900(/)</t>
  </si>
  <si>
    <t>Remocao manual de passeio de pedra portuguesa, inclusive farofa ou colchao de assentamento com ate 5cm de espessura.(desonerado)</t>
  </si>
  <si>
    <t>SC04100150(/)</t>
  </si>
  <si>
    <t>Demolicao, com equipamento de ar comprimido, de pisos ou pavimento de concreto simples, inclusive afastamento lateral dentro de canteiro de servicos.(desonerado)</t>
  </si>
  <si>
    <t>SC09050250(/)</t>
  </si>
  <si>
    <t>Bombeiro hidraulico (inclusive encargos sociais).(desonerado)</t>
  </si>
  <si>
    <t>SC09050450(/)</t>
  </si>
  <si>
    <t>Eletricista (inclusive encargos sociais).(desonerado)</t>
  </si>
  <si>
    <t>SC09050900(/)</t>
  </si>
  <si>
    <t>Marteleteiro (inclusive encargos sociais).(desonerado)</t>
  </si>
  <si>
    <t>SC09051200(/)</t>
  </si>
  <si>
    <t>Pedreiro (inclusive encargos sociais).(desonerado)</t>
  </si>
  <si>
    <t>SC09051450(/)</t>
  </si>
  <si>
    <t>Servente (inclusive encargos sociais).(desonerado)</t>
  </si>
  <si>
    <t>SC14050150(/)</t>
  </si>
  <si>
    <t>Areia grossa lavada, inclusive transporte ate 20Km. Fornecimento. (desonerado)</t>
  </si>
  <si>
    <t>SC14050250(/)</t>
  </si>
  <si>
    <t>Cimento Portland, tipo 320, saco de 50Kg. Fornecimento.(desonerado)</t>
  </si>
  <si>
    <t>Kg</t>
  </si>
  <si>
    <t>SC14050400(/)</t>
  </si>
  <si>
    <t>Po-de-pedra, inclusive transporte ate 20km. Fornecimento.(desonerado)</t>
  </si>
  <si>
    <t>SC14050425(/)</t>
  </si>
  <si>
    <t>Brita no 0, inclusive transporte ate 20Km. Fornecimento. (desonerado)</t>
  </si>
  <si>
    <t>SC34050040(A)</t>
  </si>
  <si>
    <t>Levantamento ou rebaixamento de grelha de caixa de ralo sobre faixa de rolamento, considerando demolicao de camada de asfalto e concreto, movimentacao e concretagem, inclusive transporte de material e bota fora do material excedente.(desonerado)</t>
  </si>
  <si>
    <t>SC34050100(A)</t>
  </si>
  <si>
    <t>Levantamento ou rebaixamento de tampao sobre calcada, considerando demolicao de camada de concreto, movimentacao e concretagem, inclusive cerca protetora, transporte de material e bota fora do material excedente.(desonerado)</t>
  </si>
  <si>
    <t>SC44050150(/)</t>
  </si>
  <si>
    <t>Totem informativo nas dimensoes de (0,50x1,50)m, produzido em resina de poliester reforcado com fibra de vidro e coremat, com impressao serigrafica ou policromatica em dupla face agregada ao material com U,V, pre-acelerado, catalizado e pigmentado. Estru</t>
  </si>
  <si>
    <t>DR04400250(/)</t>
  </si>
  <si>
    <t>Tubo de PVC rigido (NBR-7362), tipo Vinilfort ou similar, para coletor de esgoto sanitario, com diametro nominal de 300mm, compreendendo carga e descarga, colocacao na vala, montagem e reaterro ate a geratriz superior do tubo, inclusive anel de borracha.</t>
  </si>
  <si>
    <t>DR19050050(/)</t>
  </si>
  <si>
    <t>Poco de visita de concreto armado de (1,00x1,00x1,40)m, para coletor de aguas pluviais de 0,40m a 0,50m de diametro, com paredes de 0,15m de espessura e base de 0,20m, sendo o concreto dosado para fck=11MPa e sendo a base revestida com argamassa de ciment</t>
  </si>
  <si>
    <t>DR29200056(A)</t>
  </si>
  <si>
    <t>Caixa de inspecao para coletor de esgoto sanitario em aneis de concreto pre-moldado de 1,00m de profundidade, conforme especificacoes da CEDAE, inclusive fornecimento de tampao completo de ferro fundido de 0,60m de diametro, degraus de ferro fundido, reju</t>
  </si>
  <si>
    <t>DR34050253(/)</t>
  </si>
  <si>
    <t>Tampao de ferro fundido completo, de 0,60m de diametro, com 175Kg, para chamines de caixa de areia ou poco de visita, assentamento com argamassa de cimento e areia no traco 1:4 em volume. Fornecimento e assentamento.(desonerado)</t>
  </si>
  <si>
    <t>DR39100050(/)</t>
  </si>
  <si>
    <t>Anel de concreto armado, pre-moldado, para caixa de inspecao, com diametro de (60x30x5)cm. Fornecimento.(desonerado)</t>
  </si>
  <si>
    <t>DR39100100(/)</t>
  </si>
  <si>
    <t>Anel de concreto armado, pre-moldado, para poco de visita de esgoto sanitario com diametro nominal de (110x30x8)cm. Fornecimento.(desonerado)</t>
  </si>
  <si>
    <t>DR39100150(/)</t>
  </si>
  <si>
    <t>Anel de concreto armado, pre-moldado, com diametro de (120x50x5)cm. Fornecimento.(desonerado)</t>
  </si>
  <si>
    <t>BP04050025(/)</t>
  </si>
  <si>
    <t>Base de brita graduada, inclusive fornecimento de materiais, exclusive transporte do canteiro para a pista, medida apos compactacao.(desonerado)</t>
  </si>
  <si>
    <t>BP09200350(/)</t>
  </si>
  <si>
    <t>Revestimento intertravado com pecas (blocos) de concreto com cimento, cor natural, com resistencia a compressao de 35MPa, altamente vibro-prensados, (16 faces), holandes (retangular), com espessura de 6cm, com todos os materiais e equipamentos, inclusive</t>
  </si>
  <si>
    <t>BP09250050(/)</t>
  </si>
  <si>
    <t>Paralelepipedos. Fornecimento.(desonerado)</t>
  </si>
  <si>
    <t>BP09250100(/)</t>
  </si>
  <si>
    <t>Assentamento de paralelepipedos com reaproveitamento destes, fornecimento de po-de-pedra e rejuntamento com betume e cascalhinho.(desonerado)</t>
  </si>
  <si>
    <t>BP09250150(/)</t>
  </si>
  <si>
    <t>Arrancamento e reassentamento de paralelepipedos com limpeza de betume, aderente sobre colchao de po-de-pedra, incluindo fornecimento do po-de-pedra, exclusive rejuntamento e fornecimento dos paralelepipedos.(desonerado)</t>
  </si>
  <si>
    <t>BP09250253(/)</t>
  </si>
  <si>
    <t>Rejuntamento de revestimento em paralelepipedos, com CAP-40 e Brita 0, inclusive fornecimento de todos os materiais.(desonerado)</t>
  </si>
  <si>
    <t>BP19050053(/)</t>
  </si>
  <si>
    <t>Meio-fio reto de granito, altura de 0,35m, apicoado comum, fornecimento e assentamento com rejuntamento de argamassa de cimento e areia no traco 1:4.(desonerado)</t>
  </si>
  <si>
    <t>BP19050100(/)</t>
  </si>
  <si>
    <t>Travessao ou tento de granito, fornecimento e assentamento com rejuntamento de argamassa de cimento e areia no traco 1:4.(desonerado)</t>
  </si>
  <si>
    <t>BP19100053(B)</t>
  </si>
  <si>
    <t>Cordao de concreto simples, com seccao de (10x25)cm, moldados no local, inclusive escavacao e reaterro.(desonerado)</t>
  </si>
  <si>
    <t>BP19300050(/)</t>
  </si>
  <si>
    <t>Levantamento e reassentamento de meio-fio.(desonerado)</t>
  </si>
  <si>
    <t>PJ04050800(/)</t>
  </si>
  <si>
    <t>Especies vegetais com altura de (0,10 a 0,20)m, tipo Cuphea Gracilis (Erica), Acalypha Reptans (Rabo de Gato / Mini Acalifa), Arachis Repens (Grama Amendoim), Asystasia Gangetica ou Coromandedeliana (Asistasia), Bulbeline Frutescens ou Caulescens (Bulbine</t>
  </si>
  <si>
    <t>PJ04100065(/)</t>
  </si>
  <si>
    <t>Plantio de cobertura vegetal, considerando 25 mudas por m2.(desonerado)</t>
  </si>
  <si>
    <t>PJ04100112(/)</t>
  </si>
  <si>
    <t>Plantio de grama, tipo Zoizia Japonica, inclusive fornecimento.(desonerado)</t>
  </si>
  <si>
    <t>PJ09050201(/)</t>
  </si>
  <si>
    <t>Plantio de arvore de 2,50m de altura, de qualquer especie, em logradouro publico, inclusive transporte, abertura de cova de (80 x 80 x 80)cm, terra estrumada, estaca de madeira (tutor), amarrio com fitilho e retirada do material excedente, exclusive o for</t>
  </si>
  <si>
    <t>PJ14150050(/)</t>
  </si>
  <si>
    <t>Alambrado com ate 2m de altura, com tela de arame galvanizado no 12, malha quadrada de 1", formando quadros contornados de cantoneira de (3/4"x3/4"x1/8"), fixados em montantes de tubos galvanizados (externa e internamente) de 2" e espessura de parede de 1</t>
  </si>
  <si>
    <t>PJ24050053(A)</t>
  </si>
  <si>
    <t>Banco de concreto aparente, com 45cm de largura e 10cm de espessura, sobre 2 apoios do mesmo material, com seccao de (10x30)cm.(desonerado)</t>
  </si>
  <si>
    <t>PJ24050153(B)</t>
  </si>
  <si>
    <t>Mesa de jogos com 4 bancos, tampo de mesa em marmorite armado, na cor natural, tendo no centro tabuleiro de xadrez em marmorite nas cores branca e preta, pes (mesa e bancos) de concreto armado, conforme projeto FPJ. Fornecimento e colocacao.(desonerado)</t>
  </si>
  <si>
    <t>PJ24100050(A)</t>
  </si>
  <si>
    <t>Amarelinha em blocos de concreto pre-moldadas com aplicacao de letras e numeros coloridos em baixo relevo. Fornecimento e aplicacao.(desonerado)</t>
  </si>
  <si>
    <t>PJ24130400(/)</t>
  </si>
  <si>
    <t>Esqui triplo conjugado, em tubo de aco arbono, pintura no processo eletrostatico - Academia da Terceira Idade. Fornecimento e instalacao.(desonerado)</t>
  </si>
  <si>
    <t>PJ24130500(/)</t>
  </si>
  <si>
    <t>Multi-exercitador conjugado com seis funcoes distintas, em tubo de aco arbono, pintura no processo eletrostatico - Academia da Terceira Idade. Fornecimento e instalacao.(desonerado)</t>
  </si>
  <si>
    <t>PJ24130900(/)</t>
  </si>
  <si>
    <t>Placa orientativa, em tubo de aco arbono, pintura no processo eletrostatico - Academia da Terceira Idade. Fornecimento e instalacao.(desonerado)</t>
  </si>
  <si>
    <t>PJ24131100(/)</t>
  </si>
  <si>
    <t>Simulador de caminhada, triplo conjugado, em tubo de aco arbono, pintura no processo eletrostatico - Academia da Terceira Idade. Fornecimento e instalacao.(desonerado)</t>
  </si>
  <si>
    <t>PJ24200040(/)</t>
  </si>
  <si>
    <t>Bicicletario em tudo de ferro galvanizado (externa e internamente) com diametro e 1 1/2", espessura da parede de 3,35mm, dobrado a frio em 2 angulos de 90o, chumbado em dois blocos de concreto fck=13,5MPa com dimensoes de (0,30x0,30x0,25)m, inclusive demo</t>
  </si>
  <si>
    <t>ET04050350(B)</t>
  </si>
  <si>
    <t>Materiais para confeccao de concreto estrutural dosado para uma resistencia caracteristica a compressao (fck) minimo de 18MPa, inclusive perdas. Fornecimento.(desonerado)</t>
  </si>
  <si>
    <t>ET04200200(/)</t>
  </si>
  <si>
    <t>Preparo mecanico de concreto, compreendendo a mistura e o amassamento em betoneira, exclusive materiais, considerando producao normal.(desonerado)</t>
  </si>
  <si>
    <t>ET04250403(A)</t>
  </si>
  <si>
    <t>Lancamento de concreto em pecas sem armadura, inclusive a colocacao, o adensamento e o acabamento, exclusive o transporte (TC 05.10.0050), considerando a producao normal.(desonerado)</t>
  </si>
  <si>
    <t>ET59050159(/)</t>
  </si>
  <si>
    <t>Concreto colorido, com oxido de ferro vermelho sintetico, importado de usina, dosado racionalmente para uma resistencia caracteristica a compressao de 15 Mpa.(desonerado)</t>
  </si>
  <si>
    <t>RV09050600(A)</t>
  </si>
  <si>
    <t>Regularizacao com argamassa de cimento e areia, com 2cm de espessura no traco 1:3.(desonerado)</t>
  </si>
  <si>
    <t>RV09150100(B)</t>
  </si>
  <si>
    <t>Revestimento de paredes com tijolo ceramico tipo 4 faces, dando 4 placas cada unidade, por fendilhamento, inclusive a superficie chapiscada, embocada com argamassa de cimento, saibro e areia no traco 1:2:2, juntas reentrantes, de 1cm de largura, tomadas c</t>
  </si>
  <si>
    <t>RV09300103(/)</t>
  </si>
  <si>
    <t>Forro falso de gesso, com placas pre-moldadas, de (60x60)cm, de encaixe, presas com 4 tirantes de arame e rejuntadas, exclusive o emprego de andaimes. Fornecimento e colocacao.(desonerado)</t>
  </si>
  <si>
    <t>RV14050050(/)</t>
  </si>
  <si>
    <t>Base suporte, contrapiso ou camada regularizadora executada com argamassa de cimento e areia no traco 1:5, espessura de 1,5cm.(desonerado)</t>
  </si>
  <si>
    <t>RV14150081(A)</t>
  </si>
  <si>
    <t>Revestimento de piso com porcelanato antiderrapante (50x50)cm, linha Arqtec Panna ou Platina No-Slip da Eliane ou similar, assentado com argamassa colante tipo AC III Ligamax Performance da Eliane ou similar e rejuntado com produto em po monocomponente ti</t>
  </si>
  <si>
    <t>RV14250150(/)</t>
  </si>
  <si>
    <t>Patio de concreto, 8cm de espessura,no traco 1:3:3, em volume, formando quadros de (1,00x1,00)m, com sarrafos de madeira serrada, incorporados, exclusive preparo terreno.(desonerado)</t>
  </si>
  <si>
    <t>RV14600150(/)</t>
  </si>
  <si>
    <t>Piso de pedra portuguesa, assentado sobre mistura de cimento e saibro no traco 1:5, inclusive acerto do terreno. Fornecimento e colocacao.(desonerado)</t>
  </si>
  <si>
    <t>RV14650050(/)</t>
  </si>
  <si>
    <t>Recomposicao de pavimentacao de pedra portuguesa, assentada com farofa de cimento e saibro no traco 1:5, inclusive fornecimento do material para rejuntamento e exclusive a pedra.(desonerado)</t>
  </si>
  <si>
    <t>RV14700050(A)</t>
  </si>
  <si>
    <t>Piso de borracha, em rolo de 1,40m de largura, superficie Grao de Arroz, espessura de 3,0mm, na cor preta, Mercur ou similar. Fornecimento e colocacao.(desonerado)</t>
  </si>
  <si>
    <t>ES04251600(/)</t>
  </si>
  <si>
    <t>Recuperacao de gradil, modulo de (2,40 x 2,20) m, considerando-se a substituicao de partes das barras redondas de aco de 1 1/4", verticais inferiores, anueto, ponta de lanca e pinha, decapagem e pintura do modulo.(desonerado)</t>
  </si>
  <si>
    <t>ES04300450(B)</t>
  </si>
  <si>
    <t>Guarda-corpo de 1,50m de comprimento e 1,20m de altura, montantes em tubo de aco galvanizado de 3", perfil retangular galvanizado de (5x3)cm, 2 tubos de aco galvanizado de 1" na horizontal, tela em chapa de metal expandido em ferro com malha losangular, m</t>
  </si>
  <si>
    <t>mod</t>
  </si>
  <si>
    <t>ES09100256(/)</t>
  </si>
  <si>
    <t>Porta lisa de fibra de madeira prensada tipo Duradoor ou similar, de (80x210)cm, para acabamento. Fornecimento e instalacao, exclusive fornecimento de ferragens, aduela e alizares.(desonerado)</t>
  </si>
  <si>
    <t>ES39050050(/)</t>
  </si>
  <si>
    <t>Conjunto de ferragens, para portas de madeira, internas, constando de fornecimento sem instalacao (esta incluida no fornecimento e instalacao das esquadrias), de: fechadura referencia 1515 ST-2, acabamento cromado, macanetas referencia 435, entradas refer</t>
  </si>
  <si>
    <t>IT04100103(A)</t>
  </si>
  <si>
    <t>Tubo de PVC rigido, roscavel, para agua fria, com diametro de 3/4" (19mm), inclusive conexoes e emendas, exclusive abertura e fechamento de rasgo. Fornecimento e instalacao.(desonerado)</t>
  </si>
  <si>
    <t>IT24040056(A)</t>
  </si>
  <si>
    <t>Eletroduto de PVC rigido, diametro de 1", inclusive conexoes e emendas, exclusive abertura e fechamento de rasgo. Fornecimento e instalacao.(desonerado)</t>
  </si>
  <si>
    <t>IT24320010(/)</t>
  </si>
  <si>
    <t>Cabo de cobre flexivel, com isolamento termoplastico, compreendendo: preparo, corte e enfiacao em eletrodutos em bitola de 1,5mm2 com tensao nominal de 450/750V. Fornecimento e colocacao. (Desonerado)</t>
  </si>
  <si>
    <t>IT24320015(/)</t>
  </si>
  <si>
    <t>Cabo de cobre flexivel, com isolamento termoplastico, compreendendo: preparo, corte e enfiacao em eletrodutos em bitola de 2,5mm2 com tensao nominal de 450/750V. Fornecimento e colocacao. (Desonerado)</t>
  </si>
  <si>
    <t>IT24320020(/)</t>
  </si>
  <si>
    <t>Cabo de cobre flexivel, com isolamento termoplastico, compreendendo: preparo, corte e enfiacao em eletrodutos em bitola de 4mm2 com tensao nominal de 450/750V. Fornecimento e colocacao. (Desonerado)</t>
  </si>
  <si>
    <t>IT24320025(/)</t>
  </si>
  <si>
    <t>Cabo de cobre flexivel, com isolamento termoplastico, compreendendo: preparo, corte e enfiacao em eletrodutos em bitola de 6mm2 com tensao nominal de 450/750V. Fornecimento e colocacao. (Desonerado)</t>
  </si>
  <si>
    <t>IT24320030(/)</t>
  </si>
  <si>
    <t>Cabo de cobre flexivel, com isolamento termoplastico, compreendendo: preparo, corte e enfiacao em eletrodutos em bitola de 10mm2 com tensao nominal de 450/750V. Fornecimento e colocacao. (Desonerado)</t>
  </si>
  <si>
    <t>IT24320035(/)</t>
  </si>
  <si>
    <t>Cabo de cobre flexivel, com isolamento termoplastico, compreendendo: preparo, corte e enfiacao em eletrodutos em bitola de 16mm2 com tensao nominal de 450/750V. Fornecimento e colocacao. (Desonerado)</t>
  </si>
  <si>
    <t>IT24480350(/)</t>
  </si>
  <si>
    <t>Quadro de distribuicao de energia para disjuntores termo-magneticos unipolares, de embutir, com porta e barramento neutro e trifasico, para instalacao de ate 40 disjuntores, com dispositivo para chave geral. Fornecimento e instalacao.(desonerado)</t>
  </si>
  <si>
    <t>IT24660300(B)</t>
  </si>
  <si>
    <t>Entrada de servico (PC), padrao LIGHT, para medicao trifasica entre 82,5 e 98,8Kva, quadro para instalacao de medidor tipo M-3, com disjuntor 3x250A, caixa para transformadores de corrente tipo TR-5 e caixa terminal T-5, com base fusivel de 600A, fusiveis</t>
  </si>
  <si>
    <t>IT29150053(/)</t>
  </si>
  <si>
    <t>Luminaria de sobrepor, fixada em laje ou forro, tipo calha, chanfrada ou prismatica, com lampadas aparentes, esmaltadas, completa, equipada com reatores de partida rapida e lampadas fluorescentes (2x20W). Fornecimento e instalacao.(desonerado)</t>
  </si>
  <si>
    <t>CI04050150(A)</t>
  </si>
  <si>
    <t>Madeiramento para cobertura de telhas ceramicas, (francesa, portuguesa, duplana, colonial ou similar), constituido de cumeeira, tercas, caibros, pontaletes e ripas de madeira serrada, pregados sem tesoura, medido pela projecao horizontal.(desonerado)</t>
  </si>
  <si>
    <t>CI04300050(/)</t>
  </si>
  <si>
    <t>Cobertura em telhas coloniais; exclusive cumeeira e madeiramento. Fornecimento e colocacao.(desonerado)</t>
  </si>
  <si>
    <t>CI04550150(A)</t>
  </si>
  <si>
    <t>Cobertura em chapas de acrilicos translucidos de 6mm de espessura, inclusive fixacao, exclusive estrutura. Fornecimento e colocacao.(desonerado)</t>
  </si>
  <si>
    <t>CI14050300(/)</t>
  </si>
  <si>
    <t>Impermeabilzacao e isolamento termico de terracos, lajes, calhas e telhados com membrana a base de asfalto plastico puro, sem cargas de minerais, com prova de densidade, alma central de polietileno de alta densidade biorientado e aluminio superior gofrado</t>
  </si>
  <si>
    <t>CI19050050(A)</t>
  </si>
  <si>
    <t>Retirada e recolocacao de telhas do tipo colonial, inclusive cumeeira e respectiva argamassa, exclusive o fornecimento do material novo. Medida pela area coberta em projecao.(desonerado)</t>
  </si>
  <si>
    <t>PT04150150(/)</t>
  </si>
  <si>
    <t>Pintura com tinta plastica a base de acrilico, semi-brilhante, para interior e exterior, incolor ou colorida, equivalente a Metalatex ou similar, sobre tijolo, concreto liso, cimento amianto, revestimento, madeira e ferro, inclusive lixamento, 1 demao de</t>
  </si>
  <si>
    <t>PT04250103(/)</t>
  </si>
  <si>
    <t>Pintura interna ou externa sobre madeira com tinta esmaltada tipo Lagoline ou similar, sobre superficie preparada conforme item PT 05.25.0050, exclusive este, inclusive lixamento, demao de tinta primaria tipo Surfacer e 2 demaos de acabamento de alta clas</t>
  </si>
  <si>
    <t>PT04400350(/)</t>
  </si>
  <si>
    <t>Repintura interna ou externa sobre ferro, inclusive lixamento, limpeza, demao de zarcao secagem rapida, cor laranja e outra de esmalte sintetico Duralack ou similar.(desonerado)</t>
  </si>
  <si>
    <t>AP04200650(/)</t>
  </si>
  <si>
    <t>Torneira para lavatorio, Aquarius 1193-A, de 1/2", da Fabrimar ou similar. Fornecimento. (desonerado)</t>
  </si>
  <si>
    <t>EQ04050062(C)</t>
  </si>
  <si>
    <t>Caminhao basculante, capacidade de 5m3, com motorista, material de operacao, material de manutencao e licenciamento, com as seguintes especificacoes minimas: motor diesel de 208CV. Custo mensal.(desonerado)</t>
  </si>
  <si>
    <t>EQ04050312(B)</t>
  </si>
  <si>
    <t>Caminhao Carroceria fixa, capacidade de 3,5t, com motorista, material de operacao, material de manutencao e licenciamento, com as seguintes especificacoes minimas: motor diesel de 85CV. Custo mensal.(desonerado)</t>
  </si>
  <si>
    <t>EQ14050500(A)</t>
  </si>
  <si>
    <t>Retro-Escavadeira/carregadeira, com operador, material de operacao e material de manutencao, com as seguintes especificacoes minimas: motor de 70HP, carregadeira com sistema de travamento de seguranca, capacidade coroada de 0,76m3, forca de desagregacao d</t>
  </si>
  <si>
    <t>EQ14050506(/)</t>
  </si>
  <si>
    <t>Retro-Escavadeira/carregadeira, com operador, com as seguintes especificacoes minimas: motor de 70HP, carregadeira com sistema de travamento de seguranca, capacidade coroada de 0,76m3, forca de desagregacao de 3600Kgf, capacidade de carga de 2400Kg na ele</t>
  </si>
  <si>
    <t>EQ44050059(/)</t>
  </si>
  <si>
    <t>Mangueira para compressor de ar, duas lonas, diametro de 3/4". Custo horario corrido por decametro.(desonerado)</t>
  </si>
  <si>
    <t>EQ44050150(B)</t>
  </si>
  <si>
    <t>Compressor de ar, portatil e rebocavel, sem operador, com material de operacao e material de manutencao, com as seguintes especificacoes minimas: motor diesel de 77CV, pressao de trabalho de 102PSI, descarga livre de 250PCM. Custo horario produtivo.(deso</t>
  </si>
  <si>
    <t>EQ44050159(/)</t>
  </si>
  <si>
    <t>Compressor de ar, portatil e rebocavel, sem operador, com as seguintes especificacoes minimas: motor diesel de 77CV, pressao de trabalho de 102PSI, descarga livre de 250PCM. Custo horario improdutivo (motor desligado).(desonerado)</t>
  </si>
  <si>
    <t>EQ44050600(A)</t>
  </si>
  <si>
    <t>Rompedor Pneumatico, peso de 32,6Kg, com material de manutencao, exclusive o operador, ponteiro e mangueira, com as seguintes especificacoes minimas: consumo de ar de 38,8l/s, frequencia de impactos 1110 impactos/min. Custo horario produtivo.(desonerado)</t>
  </si>
  <si>
    <t>EQ44050606(/)</t>
  </si>
  <si>
    <t>Rompedor Pneumatico, peso de 32,6Kg, exclusive o operador, ponteiro e mangueira, com as seguintes especificacoes minimas: consumo de ar de 38,8l/s, frequencia de impactos 1110 impactos/min. Custo horario improdutivo (motor desligado).(desonerado)</t>
  </si>
  <si>
    <t>ST74150050(/)</t>
  </si>
  <si>
    <t>Simbolos em laminado elastoplastico, com 1,5mm de espessura e com medidas diversas, em cores, com micro-esferas de vidro. Em projetos que utilizem entre 150 e 500m2 do material. Fornecimento e aplicacao.(desonerado)</t>
  </si>
  <si>
    <t>AD14150700(A)</t>
  </si>
  <si>
    <t>Carreta para transporte pesado, com capacidade de carga util de 30t, com motorista operador, material de operacao e material de manutencao, com as seguintes especificacoes minimas: motor diesel de 330CV, chassis extensivel ate 21m e semi-reboque de 3 eixo</t>
  </si>
  <si>
    <t>AD14150706(/)</t>
  </si>
  <si>
    <t>Carreta para transporte pesado, com capacidade de carga util de 30t, com motorista, com as seguintes especificacoes minimas: motor diesel de 330CV, chassis extensivel ate 21m e semi-reboque de 3 eixos. Custo horario improdutivo (motor desligado).(desoner</t>
  </si>
  <si>
    <t>AD14150750(B)</t>
  </si>
  <si>
    <t>Veiculo de servico, motor 1.0, com ar condicionado, direcao hidraulica, radio, inclusive combustivel, seguro, lubrificacao, manutencao, licenciamento, quilometragem livre, sem motorista. Custo mensal.(desonerado)</t>
  </si>
  <si>
    <t>AD19050450(/)</t>
  </si>
  <si>
    <t>Tapume de vedacao ou protecao, executado com telhas trapezoidais de aco galvanizado (esp.: 0,50mm), inclusive duas demaos de pintura esmalte sintetico, na face externa, considerando a utilizacao das telhas 4 vezes e da moldura em perna de 3"x3", duas veze</t>
  </si>
  <si>
    <t>AD19150050(/)</t>
  </si>
  <si>
    <t>Container escritorio, modelo padrao, medindo: (6x2,4x2,55)m, em estrutura de aco, composto por piso de madeira corrida, paredes forradas com compensado naval, teto com isolamento termico, com 1 porta de (0,80x2,10)m, 2 basculantes de (1,20x1,20)m, WC com</t>
  </si>
  <si>
    <t>AD19150100(/)</t>
  </si>
  <si>
    <t>Container escritorio, vestiario ou deposito, modelo padrao, medindo: (6x2,4x2,55)m, em estrutura de aco, composto por piso de madeira, paredes forradas com compensado naval, teto com isolamento termico, com 1 porta de (0,80x2,10)m, 2 basculantes de (1,20x</t>
  </si>
  <si>
    <t>AD19150150(/)</t>
  </si>
  <si>
    <t>Container WC, modelo padrao, medindo: (6x2,4x2,55)m, em estrutura de aco, composto por piso de compensado naval revestido com plurigoma, paredes ao natural, teto com isolamento termico, com 1 porta de (0,80x2,10)m, 2 basculantes de (1,20x1,20), com 5 chuv</t>
  </si>
  <si>
    <t>AD19250200(/)</t>
  </si>
  <si>
    <t>Placa de sinalizacao para obra na via publica, com 0,60m de largura por 1m de altura, com avisos em letras pintadas, compreendendo o fornecimento e pintura, inclusive da estrutura e suporte em madeira serrada e base de concreto.(desonerado)</t>
  </si>
  <si>
    <t>AD19250300(A)</t>
  </si>
  <si>
    <t>Placa de identificacao de obra publica, inclusive pintura, estrutura, suporte de madeira em pecas de madeira serrada de (7,5 x 7,5)cm e transporte. Fornecimento e colocacao.(desonerado)</t>
  </si>
  <si>
    <t>AD24050200(/)</t>
  </si>
  <si>
    <t>Aluguel de cavalete plastico universal de polietileno de alto impacto, na cor branca, com paineis de fita refletiva na dimensoes (1,15x0,61)m, permitindo adaptacao de ate 2 piscas alertas e placas de sinalizacoes diversas, de acordo com o manual do DNSR e</t>
  </si>
  <si>
    <t>AD24050250(A)</t>
  </si>
  <si>
    <t>Cone canalizador empilhavel T-Top de alta densidade de polietileno inquebravel, com 1,14m de altura e duas faixas refletivas com base de borracha removivel, permitindo colocacao de pisca alerta, de acordo com o manual do DNIT e CET-RIO, excluindo o pisca</t>
  </si>
  <si>
    <t>AD24050450(A)</t>
  </si>
  <si>
    <t>Rolo de tela plastica, nas dimensoes de (50x1,20)m, na cor laranja, sendo utilizada 2 vezes. Fornecimento.(desonerado)</t>
  </si>
  <si>
    <t>AD39050092(/)</t>
  </si>
  <si>
    <t>Auxiliar de topografia - servicos de campo (inclusive encargos sociais).(desonerado)</t>
  </si>
  <si>
    <t>AD39050116(/)</t>
  </si>
  <si>
    <t>Encarregado (inclusive encargos sociais).(desonerado)</t>
  </si>
  <si>
    <t>AD39050122(/)</t>
  </si>
  <si>
    <t>Engenheiro, arquiteto ou geologo jr (inclusive encargos sociais).(desonerado)</t>
  </si>
  <si>
    <t>AD39050170(/)</t>
  </si>
  <si>
    <t>Motorista de veiculo leve de servico (inclusive encargos sociais).(desonerado)</t>
  </si>
  <si>
    <t>AD39050212(/)</t>
  </si>
  <si>
    <t>Topografo A - servicos de campo e escritorio, com responsabilidade de dirigi-los (inclusive encargos sociais).(desonerado)</t>
  </si>
  <si>
    <t>AD39050218(A)</t>
  </si>
  <si>
    <t>Vigia (inclusive encargos sociais).(desonerado)</t>
  </si>
  <si>
    <t>Carrossel PCD - Playground adaptado para cadeirante em aço galvanizado. Fornecimento e instalaçăo. (desonerado)</t>
  </si>
  <si>
    <t>Balanço de Eucalipto com 2 lugares. Fornecimento e colocaçăo. (desonerado)</t>
  </si>
  <si>
    <t>Balanço PCD - Playground adaptado para cadeirante em aço carbono. Fornecimento e instalaçăo. (desonerado)</t>
  </si>
  <si>
    <t>Banco com apoios de braço, assento de madeira e encosto de aço. Fornecimento e colocaçăo. (desonerado)</t>
  </si>
  <si>
    <t>Barra Alta Giratória Tripla - Fabricado com tubos de aço, pintura eletrostática de alta resistęncia tampőes em aço para proteçăo dos rolamentos, plaqueta em poliéster com especificaçăo músculos trabalhados. Parafusos, arruelas e porcas antioxidantes. Forn</t>
  </si>
  <si>
    <t>Barra Paralela - Aparelho fabricado em aço inox. Fornecimento e instalaçăo. (desonerado)</t>
  </si>
  <si>
    <t>Escalada de Eucalipto. Fornecimento e colocaçăo. (desonerado)</t>
  </si>
  <si>
    <t>Escorrega de Eucalipto. Fornecimento e colocaçăo. (desonerado)</t>
  </si>
  <si>
    <t>Gangorra de Eucalipto. Fornecimento e colocaçăo. (desonerado)</t>
  </si>
  <si>
    <t>Gangorra PCD - Playground adaptado para cadeirante em aço carbono, aço galvanizado ou ferro. Fornecimento e instalaçăo. (desonerado)</t>
  </si>
  <si>
    <t>Jogo de barras - Aparelho fabricado em aço inox com barra fixa de dois níveis. Fornecimento e instalaçăo. (desonerado)</t>
  </si>
  <si>
    <t>Mesa PICNIC com bancos, tampo e assentos em madeira. Fornecimento e colocaçăo. (desonerado)</t>
  </si>
  <si>
    <t>Microonibus de Eucalipto. Fornecimento e colocaçăo. (desonerado)</t>
  </si>
  <si>
    <t>Multi exercícios - Aparelho fabricado em aço inox com 6 funçőes. Fornecimento e instalaçăo. (desonerado)</t>
  </si>
  <si>
    <t>Prancha abdominal – Aparelho fabricado em aço inox. Fornecimento e instalaçăo. (desonerado)</t>
  </si>
  <si>
    <t>Puxador costas com peitoral - Fabricado com tubos de aço, manoplas emborrachadas, pintura eletrostática de alta resistęncia, tampőes em aço para proteçăo dos rolamentos, plaqueta em poliester com especificaçăo dos músculos trabalhados. Parafusos, arruelas</t>
  </si>
  <si>
    <t>MEMÓRIA DE CÁLCULO DA DISTÂNCIA MÉDIA DE TRANSPORTE (DMT) DA DISPOSIÇÃO FINAL DE RESÍDUOS</t>
  </si>
  <si>
    <t>De</t>
  </si>
  <si>
    <t>Para</t>
  </si>
  <si>
    <t>Dist (km)</t>
  </si>
  <si>
    <t>15 GC</t>
  </si>
  <si>
    <t>LIEJ - MATERIAIS DE CONSTRUÇÕES LTDA</t>
  </si>
  <si>
    <t>MINERAÇÃO GALACIA EIRELI-ME</t>
  </si>
  <si>
    <t>SOLUÇÃO GERENCIAMENTO DE RESÍDUOS LTDA- EPP</t>
  </si>
  <si>
    <t>LR9 CONSTRUÇÕES EIRELI</t>
  </si>
  <si>
    <t>ARMANDO P MOHAMED MATERIAIS DE CONSTRUÇÃO EIRELI</t>
  </si>
  <si>
    <t>PLANETA FÊNIX GESTÃO DE RESÍDUOS LTDA</t>
  </si>
  <si>
    <t>CARVALHO BATISTA SERVIÇOS LTDA ME</t>
  </si>
  <si>
    <t>MÉDIA</t>
  </si>
  <si>
    <t>16 GC</t>
  </si>
  <si>
    <t>17 GC</t>
  </si>
  <si>
    <t>18 GC</t>
  </si>
  <si>
    <t>DMT adotado</t>
  </si>
  <si>
    <t>REVITALIZAÇÃO PRAÇA DO POMAR - AP5</t>
  </si>
  <si>
    <t>ITENS</t>
  </si>
  <si>
    <t>PERCENTUAL</t>
  </si>
  <si>
    <t>VALOR</t>
  </si>
  <si>
    <t>SERVIÇOS</t>
  </si>
  <si>
    <t xml:space="preserve">MÃO DE OBRA + EQUIP. + SINALIZAÇÃO </t>
  </si>
  <si>
    <t>.</t>
  </si>
  <si>
    <t>VALOR TOTAL</t>
  </si>
  <si>
    <t>Foram considerados 4 meses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</si>
</sst>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_(* #,##0_);_(* \(#,##0\);_(* &quot;-&quot;??_);_(@_)"/>
    <numFmt numFmtId="167" formatCode="#,##0.00_ ;\-#,##0.00\ "/>
    <numFmt numFmtId="168" formatCode="_-* #,##0.00_-;\-* #,##0.00_-;_-* &quot;-&quot;??_-;_-@"/>
    <numFmt numFmtId="169" formatCode="_(* #,##0.00000_);_(* \(#,##0.00000\);_(* &quot;-&quot;??.00000_);_(@_)"/>
    <numFmt numFmtId="170" formatCode="0.0000_);\-0.0000"/>
    <numFmt numFmtId="171" formatCode="#,##0.00_);\-#,##0.00"/>
    <numFmt numFmtId="172" formatCode="_([$R$ -416]* #,##0.00_);_([$R$ -416]* \(#,##0.00\);_([$R$ -416]* &quot;-&quot;??_);_(@_)"/>
    <numFmt numFmtId="173" formatCode="[$R$ -416]#,##0.00"/>
    <numFmt numFmtId="174" formatCode="_-&quot;R$&quot;\ * #,##0.00_-;\-&quot;R$&quot;\ * #,##0.00_-;_-&quot;R$&quot;\ * &quot;-&quot;??_-;_-@"/>
  </numFmts>
  <fonts count="24">
    <font>
      <sz val="10"/>
      <color rgb="FF000000"/>
      <name val="Arial"/>
      <scheme val="minor"/>
    </font>
    <font>
      <sz val="10"/>
      <color theme="1"/>
      <name val="Arial"/>
    </font>
    <font>
      <sz val="10"/>
      <name val="Arial"/>
    </font>
    <font>
      <b/>
      <sz val="10"/>
      <color theme="1"/>
      <name val="Arial"/>
    </font>
    <font>
      <b/>
      <sz val="10"/>
      <color rgb="FFFF0000"/>
      <name val="Arial"/>
    </font>
    <font>
      <sz val="10"/>
      <color rgb="FF000000"/>
      <name val="Arial"/>
    </font>
    <font>
      <b/>
      <u/>
      <sz val="13"/>
      <color theme="1"/>
      <name val="Arial"/>
    </font>
    <font>
      <sz val="10"/>
      <color rgb="FFFF0000"/>
      <name val="Arial"/>
    </font>
    <font>
      <sz val="11"/>
      <color theme="1"/>
      <name val="Arial"/>
    </font>
    <font>
      <b/>
      <sz val="13"/>
      <color theme="1"/>
      <name val="Arial"/>
    </font>
    <font>
      <sz val="10"/>
      <color theme="1"/>
      <name val="Arial"/>
    </font>
    <font>
      <sz val="8"/>
      <color theme="1"/>
      <name val="Arial"/>
    </font>
    <font>
      <sz val="10"/>
      <color rgb="FF0000FF"/>
      <name val="Arial"/>
    </font>
    <font>
      <u/>
      <sz val="10"/>
      <color rgb="FF0000FF"/>
      <name val="Arial"/>
    </font>
    <font>
      <sz val="10"/>
      <color theme="1"/>
      <name val="Arial"/>
      <scheme val="minor"/>
    </font>
    <font>
      <sz val="10"/>
      <color rgb="FF0000FF"/>
      <name val="Arial"/>
    </font>
    <font>
      <sz val="8"/>
      <color rgb="FF000000"/>
      <name val="Arial"/>
    </font>
    <font>
      <sz val="10"/>
      <color rgb="FF000000"/>
      <name val="Open Sans"/>
    </font>
    <font>
      <sz val="10"/>
      <color rgb="FF000000"/>
      <name val="&quot;MS Sans Serif&quot;"/>
    </font>
    <font>
      <u/>
      <sz val="8"/>
      <color rgb="FF000000"/>
      <name val="Arial"/>
    </font>
    <font>
      <b/>
      <u/>
      <sz val="12"/>
      <color rgb="FF000000"/>
      <name val="Arial"/>
    </font>
    <font>
      <b/>
      <sz val="10"/>
      <color rgb="FF000000"/>
      <name val="Arial"/>
    </font>
    <font>
      <b/>
      <sz val="10"/>
      <color theme="1"/>
      <name val="Arial"/>
    </font>
    <font>
      <sz val="10"/>
      <color rgb="FFFF0000"/>
      <name val="Arial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FFFF00"/>
        <bgColor rgb="FFFFFF00"/>
      </patternFill>
    </fill>
    <fill>
      <patternFill patternType="solid">
        <fgColor rgb="FFCC99FF"/>
        <bgColor rgb="FFCC99FF"/>
      </patternFill>
    </fill>
    <fill>
      <patternFill patternType="solid">
        <fgColor rgb="FFCCFFCC"/>
        <bgColor rgb="FFCCFFCC"/>
      </patternFill>
    </fill>
    <fill>
      <patternFill patternType="solid">
        <fgColor rgb="FF808080"/>
        <bgColor rgb="FF808080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B6DDE8"/>
        <bgColor rgb="FFB6DDE8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6">
    <xf numFmtId="0" fontId="0" fillId="0" borderId="0" xfId="0" applyFont="1" applyAlignment="1"/>
    <xf numFmtId="164" fontId="1" fillId="0" borderId="0" xfId="0" applyNumberFormat="1" applyFont="1"/>
    <xf numFmtId="9" fontId="1" fillId="0" borderId="0" xfId="0" applyNumberFormat="1" applyFont="1"/>
    <xf numFmtId="0" fontId="1" fillId="0" borderId="0" xfId="0" applyFont="1"/>
    <xf numFmtId="164" fontId="3" fillId="0" borderId="0" xfId="0" applyNumberFormat="1" applyFont="1"/>
    <xf numFmtId="0" fontId="1" fillId="0" borderId="0" xfId="0" applyFont="1" applyAlignment="1">
      <alignment horizontal="center"/>
    </xf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" xfId="0" applyNumberFormat="1" applyFont="1" applyBorder="1" applyAlignment="1">
      <alignment vertical="center"/>
    </xf>
    <xf numFmtId="164" fontId="1" fillId="5" borderId="2" xfId="0" applyNumberFormat="1" applyFont="1" applyFill="1" applyBorder="1" applyAlignment="1">
      <alignment vertical="center"/>
    </xf>
    <xf numFmtId="0" fontId="4" fillId="6" borderId="3" xfId="0" applyFont="1" applyFill="1" applyBorder="1" applyAlignment="1">
      <alignment horizontal="center"/>
    </xf>
    <xf numFmtId="164" fontId="4" fillId="6" borderId="3" xfId="0" applyNumberFormat="1" applyFont="1" applyFill="1" applyBorder="1" applyAlignment="1">
      <alignment horizontal="center"/>
    </xf>
    <xf numFmtId="164" fontId="4" fillId="6" borderId="3" xfId="0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164" fontId="1" fillId="0" borderId="3" xfId="0" applyNumberFormat="1" applyFont="1" applyBorder="1"/>
    <xf numFmtId="0" fontId="1" fillId="0" borderId="3" xfId="0" applyFont="1" applyBorder="1" applyAlignment="1">
      <alignment horizontal="left"/>
    </xf>
    <xf numFmtId="10" fontId="1" fillId="0" borderId="0" xfId="0" applyNumberFormat="1" applyFont="1"/>
    <xf numFmtId="0" fontId="5" fillId="0" borderId="0" xfId="0" applyFont="1"/>
    <xf numFmtId="0" fontId="7" fillId="0" borderId="0" xfId="0" applyFont="1"/>
    <xf numFmtId="4" fontId="8" fillId="0" borderId="0" xfId="0" applyNumberFormat="1" applyFont="1" applyAlignment="1">
      <alignment horizontal="left" wrapText="1"/>
    </xf>
    <xf numFmtId="14" fontId="8" fillId="0" borderId="0" xfId="0" applyNumberFormat="1" applyFont="1" applyAlignment="1">
      <alignment horizontal="left" wrapText="1"/>
    </xf>
    <xf numFmtId="4" fontId="9" fillId="0" borderId="0" xfId="0" applyNumberFormat="1" applyFont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10" fontId="3" fillId="2" borderId="3" xfId="0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right"/>
    </xf>
    <xf numFmtId="165" fontId="3" fillId="2" borderId="3" xfId="0" applyNumberFormat="1" applyFont="1" applyFill="1" applyBorder="1"/>
    <xf numFmtId="10" fontId="5" fillId="0" borderId="0" xfId="0" applyNumberFormat="1" applyFont="1"/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5" fillId="3" borderId="0" xfId="0" applyFont="1" applyFill="1"/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 wrapText="1"/>
    </xf>
    <xf numFmtId="166" fontId="1" fillId="0" borderId="11" xfId="0" applyNumberFormat="1" applyFont="1" applyBorder="1" applyAlignment="1">
      <alignment horizontal="left" vertical="center"/>
    </xf>
    <xf numFmtId="167" fontId="10" fillId="0" borderId="11" xfId="0" applyNumberFormat="1" applyFont="1" applyBorder="1" applyAlignment="1">
      <alignment horizontal="left" wrapText="1"/>
    </xf>
    <xf numFmtId="165" fontId="10" fillId="0" borderId="11" xfId="0" applyNumberFormat="1" applyFont="1" applyBorder="1" applyAlignment="1">
      <alignment horizontal="left" wrapText="1"/>
    </xf>
    <xf numFmtId="165" fontId="1" fillId="0" borderId="12" xfId="0" applyNumberFormat="1" applyFont="1" applyBorder="1" applyAlignment="1">
      <alignment horizontal="left" vertical="center"/>
    </xf>
    <xf numFmtId="0" fontId="11" fillId="0" borderId="0" xfId="0" applyFont="1" applyAlignment="1"/>
    <xf numFmtId="0" fontId="1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 wrapText="1"/>
    </xf>
    <xf numFmtId="165" fontId="1" fillId="0" borderId="14" xfId="0" applyNumberFormat="1" applyFont="1" applyBorder="1" applyAlignment="1">
      <alignment horizontal="left" vertical="center" wrapText="1"/>
    </xf>
    <xf numFmtId="165" fontId="1" fillId="0" borderId="15" xfId="0" applyNumberFormat="1" applyFont="1" applyBorder="1" applyAlignment="1">
      <alignment horizontal="left" vertical="center"/>
    </xf>
    <xf numFmtId="0" fontId="11" fillId="0" borderId="0" xfId="0" applyFont="1"/>
    <xf numFmtId="4" fontId="1" fillId="0" borderId="11" xfId="0" applyNumberFormat="1" applyFont="1" applyBorder="1" applyAlignment="1">
      <alignment horizontal="left" vertical="center"/>
    </xf>
    <xf numFmtId="166" fontId="11" fillId="0" borderId="0" xfId="0" applyNumberFormat="1" applyFont="1"/>
    <xf numFmtId="0" fontId="1" fillId="0" borderId="1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17" xfId="0" applyFont="1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4" fontId="11" fillId="0" borderId="0" xfId="0" applyNumberFormat="1" applyFont="1"/>
    <xf numFmtId="0" fontId="12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left" vertical="center" wrapText="1"/>
    </xf>
    <xf numFmtId="165" fontId="1" fillId="0" borderId="17" xfId="0" applyNumberFormat="1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" fillId="0" borderId="14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1" xfId="0" applyFont="1" applyBorder="1" applyAlignment="1">
      <alignment horizontal="left" vertical="center"/>
    </xf>
    <xf numFmtId="167" fontId="10" fillId="0" borderId="0" xfId="0" applyNumberFormat="1" applyFont="1" applyAlignment="1">
      <alignment horizontal="left" wrapText="1"/>
    </xf>
    <xf numFmtId="165" fontId="10" fillId="0" borderId="0" xfId="0" applyNumberFormat="1" applyFont="1" applyAlignment="1">
      <alignment horizontal="left" wrapText="1"/>
    </xf>
    <xf numFmtId="0" fontId="12" fillId="0" borderId="0" xfId="0" applyFont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167" fontId="13" fillId="0" borderId="11" xfId="0" applyNumberFormat="1" applyFont="1" applyBorder="1" applyAlignment="1">
      <alignment horizontal="left" wrapText="1"/>
    </xf>
    <xf numFmtId="2" fontId="11" fillId="0" borderId="0" xfId="0" applyNumberFormat="1" applyFont="1"/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10" fontId="3" fillId="2" borderId="3" xfId="0" applyNumberFormat="1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/>
    </xf>
    <xf numFmtId="165" fontId="3" fillId="2" borderId="3" xfId="0" applyNumberFormat="1" applyFont="1" applyFill="1" applyBorder="1" applyAlignment="1">
      <alignment horizontal="left"/>
    </xf>
    <xf numFmtId="0" fontId="3" fillId="2" borderId="18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166" fontId="1" fillId="0" borderId="11" xfId="0" applyNumberFormat="1" applyFont="1" applyBorder="1" applyAlignment="1">
      <alignment horizontal="left" vertical="center"/>
    </xf>
    <xf numFmtId="167" fontId="10" fillId="0" borderId="16" xfId="0" applyNumberFormat="1" applyFont="1" applyBorder="1" applyAlignment="1">
      <alignment horizontal="left"/>
    </xf>
    <xf numFmtId="165" fontId="1" fillId="0" borderId="11" xfId="0" applyNumberFormat="1" applyFont="1" applyBorder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3" fillId="2" borderId="7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/>
    </xf>
    <xf numFmtId="0" fontId="5" fillId="0" borderId="0" xfId="0" applyFont="1" applyAlignment="1"/>
    <xf numFmtId="2" fontId="1" fillId="0" borderId="14" xfId="0" applyNumberFormat="1" applyFont="1" applyBorder="1" applyAlignment="1">
      <alignment horizontal="left" vertical="center"/>
    </xf>
    <xf numFmtId="167" fontId="10" fillId="0" borderId="14" xfId="0" applyNumberFormat="1" applyFont="1" applyBorder="1" applyAlignment="1">
      <alignment horizontal="left" wrapText="1"/>
    </xf>
    <xf numFmtId="165" fontId="10" fillId="0" borderId="14" xfId="0" applyNumberFormat="1" applyFont="1" applyBorder="1" applyAlignment="1">
      <alignment horizontal="left" wrapText="1"/>
    </xf>
    <xf numFmtId="2" fontId="1" fillId="0" borderId="11" xfId="0" applyNumberFormat="1" applyFont="1" applyBorder="1" applyAlignment="1">
      <alignment horizontal="left" vertical="center"/>
    </xf>
    <xf numFmtId="0" fontId="3" fillId="2" borderId="20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horizontal="left"/>
    </xf>
    <xf numFmtId="0" fontId="3" fillId="2" borderId="26" xfId="0" applyFont="1" applyFill="1" applyBorder="1" applyAlignment="1">
      <alignment horizontal="left"/>
    </xf>
    <xf numFmtId="165" fontId="3" fillId="2" borderId="27" xfId="0" applyNumberFormat="1" applyFont="1" applyFill="1" applyBorder="1" applyAlignment="1">
      <alignment horizontal="left"/>
    </xf>
    <xf numFmtId="167" fontId="10" fillId="0" borderId="11" xfId="0" applyNumberFormat="1" applyFont="1" applyBorder="1" applyAlignment="1">
      <alignment horizontal="left" wrapText="1"/>
    </xf>
    <xf numFmtId="167" fontId="1" fillId="7" borderId="18" xfId="0" applyNumberFormat="1" applyFont="1" applyFill="1" applyBorder="1" applyAlignment="1">
      <alignment horizontal="left" vertical="center"/>
    </xf>
    <xf numFmtId="0" fontId="1" fillId="7" borderId="1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/>
    </xf>
    <xf numFmtId="167" fontId="10" fillId="7" borderId="11" xfId="0" applyNumberFormat="1" applyFont="1" applyFill="1" applyBorder="1" applyAlignment="1">
      <alignment horizontal="left" wrapText="1"/>
    </xf>
    <xf numFmtId="165" fontId="10" fillId="7" borderId="11" xfId="0" applyNumberFormat="1" applyFont="1" applyFill="1" applyBorder="1" applyAlignment="1">
      <alignment horizontal="left" wrapText="1"/>
    </xf>
    <xf numFmtId="165" fontId="1" fillId="7" borderId="9" xfId="0" applyNumberFormat="1" applyFont="1" applyFill="1" applyBorder="1" applyAlignment="1">
      <alignment horizontal="left" vertical="center"/>
    </xf>
    <xf numFmtId="167" fontId="1" fillId="7" borderId="7" xfId="0" applyNumberFormat="1" applyFont="1" applyFill="1" applyBorder="1" applyAlignment="1">
      <alignment horizontal="left" vertical="center"/>
    </xf>
    <xf numFmtId="0" fontId="1" fillId="7" borderId="8" xfId="0" applyFont="1" applyFill="1" applyBorder="1" applyAlignment="1">
      <alignment horizontal="left" vertical="center"/>
    </xf>
    <xf numFmtId="167" fontId="1" fillId="7" borderId="10" xfId="0" applyNumberFormat="1" applyFont="1" applyFill="1" applyBorder="1" applyAlignment="1">
      <alignment horizontal="left" vertical="center"/>
    </xf>
    <xf numFmtId="167" fontId="1" fillId="7" borderId="13" xfId="0" applyNumberFormat="1" applyFont="1" applyFill="1" applyBorder="1" applyAlignment="1">
      <alignment horizontal="left" vertical="center"/>
    </xf>
    <xf numFmtId="167" fontId="1" fillId="7" borderId="28" xfId="0" applyNumberFormat="1" applyFont="1" applyFill="1" applyBorder="1" applyAlignment="1">
      <alignment horizontal="left" vertical="center"/>
    </xf>
    <xf numFmtId="0" fontId="1" fillId="7" borderId="29" xfId="0" applyFont="1" applyFill="1" applyBorder="1" applyAlignment="1">
      <alignment horizontal="left" vertical="center"/>
    </xf>
    <xf numFmtId="0" fontId="14" fillId="0" borderId="0" xfId="0" applyFont="1"/>
    <xf numFmtId="4" fontId="1" fillId="0" borderId="11" xfId="0" applyNumberFormat="1" applyFont="1" applyBorder="1" applyAlignment="1">
      <alignment horizontal="left" vertical="center"/>
    </xf>
    <xf numFmtId="167" fontId="10" fillId="0" borderId="0" xfId="0" applyNumberFormat="1" applyFont="1" applyAlignment="1">
      <alignment horizont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3" fillId="2" borderId="30" xfId="0" applyFont="1" applyFill="1" applyBorder="1" applyAlignment="1">
      <alignment horizontal="left"/>
    </xf>
    <xf numFmtId="0" fontId="3" fillId="2" borderId="31" xfId="0" applyFont="1" applyFill="1" applyBorder="1" applyAlignment="1">
      <alignment horizontal="left"/>
    </xf>
    <xf numFmtId="0" fontId="12" fillId="0" borderId="13" xfId="0" applyFont="1" applyBorder="1" applyAlignment="1">
      <alignment horizontal="left" vertical="center"/>
    </xf>
    <xf numFmtId="0" fontId="10" fillId="0" borderId="0" xfId="0" applyFont="1" applyAlignment="1">
      <alignment horizontal="right"/>
    </xf>
    <xf numFmtId="0" fontId="12" fillId="0" borderId="16" xfId="0" applyFont="1" applyBorder="1" applyAlignment="1">
      <alignment horizontal="left" vertical="center"/>
    </xf>
    <xf numFmtId="0" fontId="10" fillId="0" borderId="0" xfId="0" applyFont="1" applyAlignment="1"/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left" wrapText="1"/>
    </xf>
    <xf numFmtId="4" fontId="10" fillId="0" borderId="11" xfId="0" applyNumberFormat="1" applyFont="1" applyBorder="1" applyAlignment="1">
      <alignment horizontal="left"/>
    </xf>
    <xf numFmtId="165" fontId="10" fillId="0" borderId="12" xfId="0" applyNumberFormat="1" applyFont="1" applyBorder="1" applyAlignment="1">
      <alignment horizontal="left"/>
    </xf>
    <xf numFmtId="0" fontId="10" fillId="0" borderId="0" xfId="0" applyFont="1" applyAlignment="1"/>
    <xf numFmtId="0" fontId="10" fillId="0" borderId="16" xfId="0" applyFont="1" applyBorder="1" applyAlignment="1">
      <alignment horizontal="left"/>
    </xf>
    <xf numFmtId="0" fontId="10" fillId="0" borderId="0" xfId="0" applyFont="1" applyAlignment="1">
      <alignment horizontal="left"/>
    </xf>
    <xf numFmtId="165" fontId="10" fillId="0" borderId="0" xfId="0" applyNumberFormat="1" applyFont="1" applyAlignment="1">
      <alignment horizontal="left"/>
    </xf>
    <xf numFmtId="165" fontId="10" fillId="0" borderId="17" xfId="0" applyNumberFormat="1" applyFont="1" applyBorder="1" applyAlignment="1">
      <alignment horizontal="left"/>
    </xf>
    <xf numFmtId="0" fontId="10" fillId="0" borderId="11" xfId="0" applyFont="1" applyBorder="1" applyAlignment="1">
      <alignment horizontal="left" wrapText="1"/>
    </xf>
    <xf numFmtId="0" fontId="10" fillId="0" borderId="0" xfId="0" applyFont="1" applyAlignment="1">
      <alignment horizontal="right"/>
    </xf>
    <xf numFmtId="0" fontId="10" fillId="0" borderId="13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165" fontId="10" fillId="0" borderId="14" xfId="0" applyNumberFormat="1" applyFont="1" applyBorder="1" applyAlignment="1">
      <alignment horizontal="left"/>
    </xf>
    <xf numFmtId="165" fontId="10" fillId="0" borderId="15" xfId="0" applyNumberFormat="1" applyFont="1" applyBorder="1" applyAlignment="1">
      <alignment horizontal="left"/>
    </xf>
    <xf numFmtId="0" fontId="1" fillId="2" borderId="8" xfId="0" applyFont="1" applyFill="1" applyBorder="1" applyAlignment="1">
      <alignment horizontal="left" vertical="center"/>
    </xf>
    <xf numFmtId="0" fontId="1" fillId="2" borderId="21" xfId="0" applyFont="1" applyFill="1" applyBorder="1" applyAlignment="1">
      <alignment horizontal="left" vertical="center"/>
    </xf>
    <xf numFmtId="0" fontId="1" fillId="2" borderId="22" xfId="0" applyFont="1" applyFill="1" applyBorder="1" applyAlignment="1">
      <alignment horizontal="left" vertical="center"/>
    </xf>
    <xf numFmtId="0" fontId="14" fillId="0" borderId="0" xfId="0" applyFont="1" applyAlignment="1"/>
    <xf numFmtId="167" fontId="1" fillId="0" borderId="10" xfId="0" applyNumberFormat="1" applyFont="1" applyBorder="1" applyAlignment="1">
      <alignment horizontal="left" vertical="center"/>
    </xf>
    <xf numFmtId="165" fontId="10" fillId="0" borderId="12" xfId="0" applyNumberFormat="1" applyFont="1" applyBorder="1" applyAlignment="1">
      <alignment horizontal="left"/>
    </xf>
    <xf numFmtId="0" fontId="10" fillId="0" borderId="0" xfId="0" applyFont="1" applyAlignment="1">
      <alignment horizontal="right"/>
    </xf>
    <xf numFmtId="0" fontId="10" fillId="0" borderId="13" xfId="0" applyFont="1" applyBorder="1" applyAlignment="1">
      <alignment horizontal="left"/>
    </xf>
    <xf numFmtId="0" fontId="15" fillId="0" borderId="14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165" fontId="10" fillId="0" borderId="14" xfId="0" applyNumberFormat="1" applyFont="1" applyBorder="1" applyAlignment="1">
      <alignment horizontal="left"/>
    </xf>
    <xf numFmtId="165" fontId="10" fillId="0" borderId="15" xfId="0" applyNumberFormat="1" applyFont="1" applyBorder="1" applyAlignment="1">
      <alignment horizontal="left"/>
    </xf>
    <xf numFmtId="10" fontId="3" fillId="2" borderId="25" xfId="0" applyNumberFormat="1" applyFont="1" applyFill="1" applyBorder="1" applyAlignment="1">
      <alignment horizontal="left" vertical="center"/>
    </xf>
    <xf numFmtId="0" fontId="3" fillId="2" borderId="22" xfId="0" applyFont="1" applyFill="1" applyBorder="1" applyAlignment="1">
      <alignment horizontal="left"/>
    </xf>
    <xf numFmtId="165" fontId="3" fillId="2" borderId="25" xfId="0" applyNumberFormat="1" applyFont="1" applyFill="1" applyBorder="1" applyAlignment="1">
      <alignment horizontal="left"/>
    </xf>
    <xf numFmtId="165" fontId="3" fillId="0" borderId="27" xfId="0" applyNumberFormat="1" applyFont="1" applyBorder="1" applyAlignment="1">
      <alignment horizontal="center" vertical="center" wrapText="1"/>
    </xf>
    <xf numFmtId="165" fontId="3" fillId="0" borderId="15" xfId="0" applyNumberFormat="1" applyFont="1" applyBorder="1" applyAlignment="1">
      <alignment vertical="center"/>
    </xf>
    <xf numFmtId="165" fontId="1" fillId="0" borderId="0" xfId="0" applyNumberFormat="1" applyFont="1"/>
    <xf numFmtId="165" fontId="3" fillId="0" borderId="3" xfId="0" applyNumberFormat="1" applyFont="1" applyBorder="1" applyAlignment="1">
      <alignment horizontal="center" vertical="center" wrapText="1"/>
    </xf>
    <xf numFmtId="168" fontId="1" fillId="0" borderId="0" xfId="0" applyNumberFormat="1" applyFont="1"/>
    <xf numFmtId="165" fontId="3" fillId="0" borderId="3" xfId="0" applyNumberFormat="1" applyFont="1" applyBorder="1"/>
    <xf numFmtId="165" fontId="5" fillId="0" borderId="0" xfId="0" applyNumberFormat="1" applyFont="1"/>
    <xf numFmtId="169" fontId="14" fillId="0" borderId="0" xfId="0" applyNumberFormat="1" applyFont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0" fontId="10" fillId="0" borderId="0" xfId="0" applyNumberFormat="1" applyFont="1"/>
    <xf numFmtId="0" fontId="10" fillId="0" borderId="0" xfId="0" applyFont="1"/>
    <xf numFmtId="171" fontId="10" fillId="0" borderId="0" xfId="0" applyNumberFormat="1" applyFont="1"/>
    <xf numFmtId="167" fontId="10" fillId="0" borderId="0" xfId="0" applyNumberFormat="1" applyFont="1" applyAlignment="1">
      <alignment horizontal="center"/>
    </xf>
    <xf numFmtId="170" fontId="11" fillId="0" borderId="0" xfId="0" applyNumberFormat="1" applyFont="1"/>
    <xf numFmtId="0" fontId="16" fillId="0" borderId="0" xfId="0" applyFont="1" applyAlignment="1">
      <alignment horizontal="center"/>
    </xf>
    <xf numFmtId="170" fontId="17" fillId="0" borderId="0" xfId="0" applyNumberFormat="1" applyFont="1"/>
    <xf numFmtId="0" fontId="16" fillId="0" borderId="0" xfId="0" applyFont="1" applyAlignment="1">
      <alignment horizontal="right"/>
    </xf>
    <xf numFmtId="167" fontId="10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/>
    <xf numFmtId="167" fontId="16" fillId="0" borderId="0" xfId="0" applyNumberFormat="1" applyFont="1" applyAlignment="1"/>
    <xf numFmtId="4" fontId="16" fillId="0" borderId="0" xfId="0" applyNumberFormat="1" applyFont="1" applyAlignment="1">
      <alignment horizontal="right"/>
    </xf>
    <xf numFmtId="172" fontId="16" fillId="0" borderId="0" xfId="0" applyNumberFormat="1" applyFont="1" applyAlignment="1">
      <alignment horizontal="right"/>
    </xf>
    <xf numFmtId="2" fontId="10" fillId="0" borderId="0" xfId="0" applyNumberFormat="1" applyFont="1" applyAlignment="1">
      <alignment horizontal="center"/>
    </xf>
    <xf numFmtId="4" fontId="16" fillId="0" borderId="0" xfId="0" applyNumberFormat="1" applyFont="1" applyAlignment="1">
      <alignment horizontal="center" vertical="center"/>
    </xf>
    <xf numFmtId="170" fontId="16" fillId="0" borderId="0" xfId="0" applyNumberFormat="1" applyFont="1" applyAlignment="1">
      <alignment horizontal="right" vertical="center"/>
    </xf>
    <xf numFmtId="171" fontId="16" fillId="0" borderId="0" xfId="0" applyNumberFormat="1" applyFont="1" applyAlignment="1">
      <alignment horizontal="right" vertical="center"/>
    </xf>
    <xf numFmtId="170" fontId="1" fillId="0" borderId="0" xfId="0" applyNumberFormat="1" applyFont="1"/>
    <xf numFmtId="0" fontId="16" fillId="0" borderId="0" xfId="0" applyFont="1" applyAlignment="1">
      <alignment horizontal="right"/>
    </xf>
    <xf numFmtId="2" fontId="16" fillId="0" borderId="0" xfId="0" applyNumberFormat="1" applyFont="1" applyAlignment="1">
      <alignment horizontal="center" vertical="center"/>
    </xf>
    <xf numFmtId="171" fontId="18" fillId="0" borderId="0" xfId="0" applyNumberFormat="1" applyFont="1" applyAlignment="1"/>
    <xf numFmtId="170" fontId="18" fillId="0" borderId="0" xfId="0" applyNumberFormat="1" applyFont="1" applyAlignment="1"/>
    <xf numFmtId="167" fontId="19" fillId="0" borderId="0" xfId="0" applyNumberFormat="1" applyFont="1" applyAlignment="1"/>
    <xf numFmtId="0" fontId="18" fillId="0" borderId="0" xfId="0" applyFont="1" applyAlignment="1"/>
    <xf numFmtId="167" fontId="1" fillId="0" borderId="0" xfId="0" applyNumberFormat="1" applyFont="1"/>
    <xf numFmtId="2" fontId="16" fillId="0" borderId="0" xfId="0" applyNumberFormat="1" applyFont="1" applyAlignment="1">
      <alignment horizontal="right"/>
    </xf>
    <xf numFmtId="0" fontId="18" fillId="0" borderId="0" xfId="0" applyFont="1" applyAlignment="1"/>
    <xf numFmtId="173" fontId="16" fillId="0" borderId="0" xfId="0" applyNumberFormat="1" applyFont="1" applyAlignment="1">
      <alignment horizontal="right"/>
    </xf>
    <xf numFmtId="0" fontId="20" fillId="0" borderId="0" xfId="0" applyFont="1"/>
    <xf numFmtId="0" fontId="21" fillId="8" borderId="34" xfId="0" applyFont="1" applyFill="1" applyBorder="1" applyAlignment="1">
      <alignment horizontal="center"/>
    </xf>
    <xf numFmtId="0" fontId="21" fillId="8" borderId="35" xfId="0" applyFont="1" applyFill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9" borderId="37" xfId="0" applyFont="1" applyFill="1" applyBorder="1"/>
    <xf numFmtId="0" fontId="5" fillId="9" borderId="38" xfId="0" applyFont="1" applyFill="1" applyBorder="1" applyAlignment="1">
      <alignment horizontal="center"/>
    </xf>
    <xf numFmtId="0" fontId="5" fillId="0" borderId="36" xfId="0" applyFont="1" applyBorder="1"/>
    <xf numFmtId="0" fontId="5" fillId="9" borderId="37" xfId="0" applyFont="1" applyFill="1" applyBorder="1" applyAlignment="1">
      <alignment horizontal="center"/>
    </xf>
    <xf numFmtId="0" fontId="5" fillId="9" borderId="39" xfId="0" applyFont="1" applyFill="1" applyBorder="1"/>
    <xf numFmtId="0" fontId="5" fillId="9" borderId="39" xfId="0" applyFont="1" applyFill="1" applyBorder="1" applyAlignment="1">
      <alignment horizontal="center"/>
    </xf>
    <xf numFmtId="0" fontId="5" fillId="0" borderId="40" xfId="0" applyFont="1" applyBorder="1"/>
    <xf numFmtId="0" fontId="21" fillId="9" borderId="41" xfId="0" applyFont="1" applyFill="1" applyBorder="1" applyAlignment="1">
      <alignment horizontal="center"/>
    </xf>
    <xf numFmtId="2" fontId="21" fillId="9" borderId="41" xfId="0" applyNumberFormat="1" applyFont="1" applyFill="1" applyBorder="1" applyAlignment="1">
      <alignment horizontal="center"/>
    </xf>
    <xf numFmtId="0" fontId="5" fillId="9" borderId="42" xfId="0" applyFont="1" applyFill="1" applyBorder="1" applyAlignment="1">
      <alignment horizontal="center"/>
    </xf>
    <xf numFmtId="0" fontId="3" fillId="0" borderId="43" xfId="0" applyFont="1" applyBorder="1"/>
    <xf numFmtId="2" fontId="3" fillId="0" borderId="44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2" fontId="21" fillId="0" borderId="0" xfId="0" applyNumberFormat="1" applyFont="1" applyAlignment="1">
      <alignment horizontal="center"/>
    </xf>
    <xf numFmtId="0" fontId="22" fillId="10" borderId="3" xfId="0" applyFont="1" applyFill="1" applyBorder="1" applyAlignment="1">
      <alignment horizontal="center"/>
    </xf>
    <xf numFmtId="14" fontId="22" fillId="10" borderId="3" xfId="0" applyNumberFormat="1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10" fontId="10" fillId="0" borderId="3" xfId="0" applyNumberFormat="1" applyFont="1" applyBorder="1" applyAlignment="1">
      <alignment horizontal="center"/>
    </xf>
    <xf numFmtId="174" fontId="10" fillId="0" borderId="3" xfId="0" applyNumberFormat="1" applyFont="1" applyBorder="1" applyAlignment="1">
      <alignment horizontal="center"/>
    </xf>
    <xf numFmtId="165" fontId="14" fillId="0" borderId="0" xfId="0" applyNumberFormat="1" applyFont="1"/>
    <xf numFmtId="0" fontId="10" fillId="0" borderId="0" xfId="0" applyFont="1" applyAlignment="1">
      <alignment horizontal="center"/>
    </xf>
    <xf numFmtId="0" fontId="22" fillId="0" borderId="3" xfId="0" applyFont="1" applyBorder="1" applyAlignment="1">
      <alignment horizontal="center"/>
    </xf>
    <xf numFmtId="174" fontId="22" fillId="0" borderId="3" xfId="0" applyNumberFormat="1" applyFont="1" applyBorder="1" applyAlignment="1">
      <alignment horizontal="center"/>
    </xf>
    <xf numFmtId="0" fontId="23" fillId="0" borderId="0" xfId="0" applyFont="1" applyAlignment="1"/>
    <xf numFmtId="4" fontId="6" fillId="0" borderId="0" xfId="0" applyNumberFormat="1" applyFont="1" applyAlignment="1">
      <alignment horizontal="center" wrapText="1"/>
    </xf>
    <xf numFmtId="0" fontId="0" fillId="0" borderId="0" xfId="0" applyFont="1" applyAlignment="1"/>
    <xf numFmtId="0" fontId="3" fillId="0" borderId="32" xfId="0" applyFont="1" applyBorder="1" applyAlignment="1">
      <alignment horizontal="center"/>
    </xf>
    <xf numFmtId="0" fontId="2" fillId="0" borderId="33" xfId="0" applyFont="1" applyBorder="1"/>
    <xf numFmtId="0" fontId="2" fillId="0" borderId="30" xfId="0" applyFont="1" applyBorder="1"/>
    <xf numFmtId="0" fontId="16" fillId="0" borderId="0" xfId="0" applyFont="1" applyAlignment="1"/>
    <xf numFmtId="4" fontId="22" fillId="0" borderId="0" xfId="0" applyNumberFormat="1" applyFont="1" applyAlignment="1">
      <alignment horizontal="center" wrapText="1"/>
    </xf>
    <xf numFmtId="0" fontId="5" fillId="0" borderId="45" xfId="0" applyFont="1" applyFill="1" applyBorder="1"/>
    <xf numFmtId="0" fontId="5" fillId="0" borderId="39" xfId="0" applyFont="1" applyFill="1" applyBorder="1"/>
    <xf numFmtId="0" fontId="21" fillId="8" borderId="46" xfId="0" applyFont="1" applyFill="1" applyBorder="1" applyAlignment="1">
      <alignment horizontal="center"/>
    </xf>
    <xf numFmtId="0" fontId="21" fillId="8" borderId="47" xfId="0" applyFont="1" applyFill="1" applyBorder="1" applyAlignment="1">
      <alignment horizontal="center"/>
    </xf>
    <xf numFmtId="0" fontId="21" fillId="8" borderId="48" xfId="0" applyFont="1" applyFill="1" applyBorder="1" applyAlignment="1">
      <alignment horizontal="center"/>
    </xf>
    <xf numFmtId="0" fontId="5" fillId="0" borderId="49" xfId="0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/>
    </xf>
    <xf numFmtId="0" fontId="5" fillId="0" borderId="51" xfId="0" applyFont="1" applyFill="1" applyBorder="1" applyAlignment="1">
      <alignment horizontal="center"/>
    </xf>
    <xf numFmtId="0" fontId="5" fillId="0" borderId="52" xfId="0" applyFont="1" applyFill="1" applyBorder="1" applyAlignment="1">
      <alignment horizontal="center"/>
    </xf>
    <xf numFmtId="0" fontId="5" fillId="0" borderId="53" xfId="0" applyFont="1" applyBorder="1"/>
    <xf numFmtId="0" fontId="21" fillId="9" borderId="54" xfId="0" applyFont="1" applyFill="1" applyBorder="1" applyAlignment="1">
      <alignment horizontal="center"/>
    </xf>
    <xf numFmtId="2" fontId="21" fillId="9" borderId="55" xfId="0" applyNumberFormat="1" applyFont="1" applyFill="1" applyBorder="1" applyAlignment="1">
      <alignment horizontal="center"/>
    </xf>
    <xf numFmtId="0" fontId="5" fillId="0" borderId="53" xfId="0" applyFont="1" applyFill="1" applyBorder="1"/>
    <xf numFmtId="0" fontId="5" fillId="0" borderId="54" xfId="0" applyFont="1" applyFill="1" applyBorder="1"/>
    <xf numFmtId="0" fontId="5" fillId="0" borderId="55" xfId="0" applyFont="1" applyFill="1" applyBorder="1" applyAlignment="1">
      <alignment horizontal="center"/>
    </xf>
  </cellXfs>
  <cellStyles count="1">
    <cellStyle name="Normal" xfId="0" builtinId="0"/>
  </cellStyles>
  <dxfs count="3">
    <dxf>
      <font>
        <color rgb="FFFFFFFF"/>
      </font>
      <fill>
        <patternFill patternType="solid">
          <fgColor rgb="FFFF0000"/>
          <bgColor rgb="FFFF0000"/>
        </patternFill>
      </fill>
    </dxf>
    <dxf>
      <font>
        <color rgb="FFFFFFFF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00FF00"/>
          <bgColor rgb="FF00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hyperlink" Target="http://t.k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workbookViewId="0"/>
  </sheetViews>
  <sheetFormatPr defaultColWidth="12.5703125" defaultRowHeight="15" customHeight="1"/>
  <cols>
    <col min="1" max="1" width="9.28515625" customWidth="1"/>
    <col min="2" max="2" width="15.5703125" customWidth="1"/>
    <col min="3" max="3" width="13.85546875" customWidth="1"/>
    <col min="4" max="4" width="16.85546875" customWidth="1"/>
    <col min="5" max="5" width="11.28515625" customWidth="1"/>
    <col min="6" max="6" width="12.140625" customWidth="1"/>
    <col min="7" max="7" width="13.85546875" customWidth="1"/>
    <col min="8" max="8" width="8" customWidth="1"/>
    <col min="9" max="9" width="12.28515625" customWidth="1"/>
    <col min="10" max="10" width="9.140625" customWidth="1"/>
    <col min="11" max="11" width="8" customWidth="1"/>
    <col min="12" max="12" width="11.28515625" customWidth="1"/>
  </cols>
  <sheetData>
    <row r="1" spans="1:10" ht="12.75" customHeight="1">
      <c r="A1" s="5" t="s">
        <v>125</v>
      </c>
      <c r="B1" s="3"/>
      <c r="C1" s="5" t="s">
        <v>126</v>
      </c>
      <c r="E1" s="1" t="s">
        <v>0</v>
      </c>
      <c r="F1" s="3" t="s">
        <v>1</v>
      </c>
      <c r="G1" s="3" t="s">
        <v>127</v>
      </c>
      <c r="I1" s="1"/>
      <c r="J1" s="2"/>
    </row>
    <row r="2" spans="1:10" ht="12.75" customHeight="1">
      <c r="A2" s="6">
        <v>4</v>
      </c>
      <c r="B2" s="7" t="s">
        <v>34</v>
      </c>
      <c r="C2" s="3">
        <v>1</v>
      </c>
      <c r="D2" s="3" t="s">
        <v>35</v>
      </c>
      <c r="E2" s="1">
        <f>A2*C2*185*0.7</f>
        <v>518</v>
      </c>
      <c r="F2" s="1">
        <v>60.31</v>
      </c>
      <c r="G2" s="1">
        <f t="shared" ref="G2:G67" si="0">E2*F2</f>
        <v>31240.58</v>
      </c>
      <c r="I2" s="1"/>
      <c r="J2" s="2"/>
    </row>
    <row r="3" spans="1:10" ht="12.75" customHeight="1">
      <c r="A3" s="6">
        <f>A2</f>
        <v>4</v>
      </c>
      <c r="B3" s="7" t="s">
        <v>36</v>
      </c>
      <c r="C3" s="3">
        <f>C2</f>
        <v>1</v>
      </c>
      <c r="D3" s="3" t="s">
        <v>37</v>
      </c>
      <c r="E3" s="1">
        <f>A3*C3*185*0.3</f>
        <v>222</v>
      </c>
      <c r="F3" s="1">
        <v>21.61</v>
      </c>
      <c r="G3" s="1">
        <f t="shared" si="0"/>
        <v>4797.42</v>
      </c>
      <c r="I3" s="1"/>
      <c r="J3" s="2"/>
    </row>
    <row r="4" spans="1:10" ht="12.75" customHeight="1">
      <c r="A4" s="6">
        <v>4</v>
      </c>
      <c r="B4" s="7" t="s">
        <v>40</v>
      </c>
      <c r="C4" s="3">
        <v>1</v>
      </c>
      <c r="D4" s="3" t="s">
        <v>41</v>
      </c>
      <c r="E4" s="1">
        <f>A4*C4*185*0.7</f>
        <v>518</v>
      </c>
      <c r="F4" s="1">
        <v>34.15</v>
      </c>
      <c r="G4" s="1">
        <f t="shared" si="0"/>
        <v>17689.7</v>
      </c>
      <c r="I4" s="1"/>
      <c r="J4" s="2"/>
    </row>
    <row r="5" spans="1:10" ht="12.75" customHeight="1">
      <c r="A5" s="6">
        <f>A4</f>
        <v>4</v>
      </c>
      <c r="B5" s="7" t="s">
        <v>42</v>
      </c>
      <c r="C5" s="3">
        <f>C4</f>
        <v>1</v>
      </c>
      <c r="D5" s="3" t="s">
        <v>43</v>
      </c>
      <c r="E5" s="1">
        <f>A5*C5*185*0.3</f>
        <v>222</v>
      </c>
      <c r="F5" s="1">
        <v>14.53</v>
      </c>
      <c r="G5" s="1">
        <f t="shared" si="0"/>
        <v>3225.66</v>
      </c>
      <c r="I5" s="1"/>
      <c r="J5" s="2"/>
    </row>
    <row r="6" spans="1:10" ht="12.75" customHeight="1">
      <c r="A6" s="6">
        <v>4</v>
      </c>
      <c r="B6" s="7" t="s">
        <v>38</v>
      </c>
      <c r="C6" s="3">
        <v>1</v>
      </c>
      <c r="D6" s="3" t="s">
        <v>39</v>
      </c>
      <c r="E6" s="1">
        <f>SUM(E7:E8)*1</f>
        <v>740</v>
      </c>
      <c r="F6" s="1">
        <v>0.06</v>
      </c>
      <c r="G6" s="1">
        <f t="shared" si="0"/>
        <v>44.4</v>
      </c>
      <c r="I6" s="1"/>
      <c r="J6" s="2"/>
    </row>
    <row r="7" spans="1:10" ht="12.75" customHeight="1">
      <c r="A7" s="6">
        <v>4</v>
      </c>
      <c r="B7" s="7" t="s">
        <v>44</v>
      </c>
      <c r="C7" s="3">
        <v>1</v>
      </c>
      <c r="D7" s="3" t="s">
        <v>45</v>
      </c>
      <c r="E7" s="1">
        <f>A7*C7*185*0.7</f>
        <v>518</v>
      </c>
      <c r="F7" s="1">
        <v>1.33</v>
      </c>
      <c r="G7" s="1">
        <f t="shared" si="0"/>
        <v>688.94</v>
      </c>
      <c r="I7" s="1"/>
      <c r="J7" s="2"/>
    </row>
    <row r="8" spans="1:10" ht="12.75" customHeight="1">
      <c r="A8" s="6">
        <f>A7</f>
        <v>4</v>
      </c>
      <c r="B8" s="7" t="s">
        <v>46</v>
      </c>
      <c r="C8" s="3">
        <f>C7</f>
        <v>1</v>
      </c>
      <c r="D8" s="3" t="s">
        <v>47</v>
      </c>
      <c r="E8" s="1">
        <f>A8*C8*185*0.3</f>
        <v>222</v>
      </c>
      <c r="F8" s="1">
        <v>0.89</v>
      </c>
      <c r="G8" s="1">
        <f t="shared" si="0"/>
        <v>197.58</v>
      </c>
      <c r="I8" s="1"/>
      <c r="J8" s="2"/>
    </row>
    <row r="9" spans="1:10" ht="12.75" customHeight="1">
      <c r="A9" s="6">
        <f>A4</f>
        <v>4</v>
      </c>
      <c r="B9" s="7" t="s">
        <v>117</v>
      </c>
      <c r="C9" s="3">
        <f>C4</f>
        <v>1</v>
      </c>
      <c r="D9" s="3" t="s">
        <v>118</v>
      </c>
      <c r="E9" s="1">
        <f>SUM(E4:E5)</f>
        <v>740</v>
      </c>
      <c r="F9" s="1">
        <v>9</v>
      </c>
      <c r="G9" s="1">
        <f t="shared" si="0"/>
        <v>6660</v>
      </c>
      <c r="I9" s="1"/>
      <c r="J9" s="2"/>
    </row>
    <row r="10" spans="1:10" ht="12.75" customHeight="1">
      <c r="A10" s="6">
        <f>A7</f>
        <v>4</v>
      </c>
      <c r="B10" s="7" t="s">
        <v>115</v>
      </c>
      <c r="C10" s="3">
        <f>C7</f>
        <v>1</v>
      </c>
      <c r="D10" s="3" t="s">
        <v>116</v>
      </c>
      <c r="E10" s="1">
        <f>SUM(E7:E8)</f>
        <v>740</v>
      </c>
      <c r="F10" s="1">
        <v>8.6199999999999992</v>
      </c>
      <c r="G10" s="1">
        <f t="shared" si="0"/>
        <v>6378.7999999999993</v>
      </c>
      <c r="I10" s="1"/>
      <c r="J10" s="2"/>
    </row>
    <row r="11" spans="1:10" ht="12.75" customHeight="1">
      <c r="A11" s="6">
        <v>12</v>
      </c>
      <c r="B11" s="7" t="s">
        <v>32</v>
      </c>
      <c r="C11" s="3">
        <v>1</v>
      </c>
      <c r="D11" s="3" t="s">
        <v>33</v>
      </c>
      <c r="E11" s="1">
        <f>A11*C11</f>
        <v>12</v>
      </c>
      <c r="F11" s="1">
        <v>4258.33</v>
      </c>
      <c r="G11" s="1">
        <f t="shared" si="0"/>
        <v>51099.96</v>
      </c>
      <c r="I11" s="1"/>
      <c r="J11" s="2"/>
    </row>
    <row r="12" spans="1:10" ht="12.75" customHeight="1">
      <c r="A12" s="6">
        <f t="shared" ref="A12:A19" si="1">A11</f>
        <v>12</v>
      </c>
      <c r="B12" s="7" t="s">
        <v>119</v>
      </c>
      <c r="C12" s="3">
        <f>C13</f>
        <v>3</v>
      </c>
      <c r="D12" s="3" t="s">
        <v>120</v>
      </c>
      <c r="E12" s="1">
        <f t="shared" ref="E12:E16" si="2">A12*C12*185</f>
        <v>6660</v>
      </c>
      <c r="F12" s="1">
        <v>8.65</v>
      </c>
      <c r="G12" s="1">
        <f t="shared" si="0"/>
        <v>57609</v>
      </c>
      <c r="I12" s="1"/>
      <c r="J12" s="2"/>
    </row>
    <row r="13" spans="1:10" ht="12.75" customHeight="1">
      <c r="A13" s="6">
        <f t="shared" si="1"/>
        <v>12</v>
      </c>
      <c r="B13" s="7" t="s">
        <v>121</v>
      </c>
      <c r="C13" s="3">
        <v>3</v>
      </c>
      <c r="D13" s="3" t="s">
        <v>122</v>
      </c>
      <c r="E13" s="1">
        <f t="shared" si="2"/>
        <v>6660</v>
      </c>
      <c r="F13" s="1">
        <v>6.24</v>
      </c>
      <c r="G13" s="1">
        <f t="shared" si="0"/>
        <v>41558.400000000001</v>
      </c>
      <c r="I13" s="1"/>
      <c r="J13" s="2"/>
    </row>
    <row r="14" spans="1:10" ht="12.75" customHeight="1">
      <c r="A14" s="6">
        <f t="shared" si="1"/>
        <v>12</v>
      </c>
      <c r="B14" s="7" t="s">
        <v>113</v>
      </c>
      <c r="C14" s="3">
        <f>C13*2</f>
        <v>6</v>
      </c>
      <c r="D14" s="3" t="s">
        <v>114</v>
      </c>
      <c r="E14" s="1">
        <f t="shared" si="2"/>
        <v>13320</v>
      </c>
      <c r="F14" s="1">
        <v>8.65</v>
      </c>
      <c r="G14" s="1">
        <f t="shared" si="0"/>
        <v>115218</v>
      </c>
      <c r="I14" s="1"/>
      <c r="J14" s="2"/>
    </row>
    <row r="15" spans="1:10" ht="12.75" customHeight="1">
      <c r="A15" s="6">
        <f t="shared" si="1"/>
        <v>12</v>
      </c>
      <c r="B15" s="7" t="s">
        <v>8</v>
      </c>
      <c r="C15" s="3">
        <v>1</v>
      </c>
      <c r="D15" s="3" t="s">
        <v>9</v>
      </c>
      <c r="E15" s="1">
        <f t="shared" si="2"/>
        <v>2220</v>
      </c>
      <c r="F15" s="1">
        <v>9.15</v>
      </c>
      <c r="G15" s="1">
        <f t="shared" si="0"/>
        <v>20313</v>
      </c>
      <c r="I15" s="1"/>
      <c r="J15" s="2"/>
    </row>
    <row r="16" spans="1:10" ht="12.75" customHeight="1">
      <c r="A16" s="6">
        <f t="shared" si="1"/>
        <v>12</v>
      </c>
      <c r="B16" s="7" t="s">
        <v>10</v>
      </c>
      <c r="C16" s="3">
        <v>1</v>
      </c>
      <c r="D16" s="3" t="s">
        <v>11</v>
      </c>
      <c r="E16" s="1">
        <f t="shared" si="2"/>
        <v>2220</v>
      </c>
      <c r="F16" s="1">
        <v>12.29</v>
      </c>
      <c r="G16" s="1">
        <f t="shared" si="0"/>
        <v>27283.8</v>
      </c>
      <c r="I16" s="1"/>
      <c r="J16" s="2"/>
    </row>
    <row r="17" spans="1:12" ht="12.75" customHeight="1">
      <c r="A17" s="6">
        <f t="shared" si="1"/>
        <v>12</v>
      </c>
      <c r="B17" s="7" t="s">
        <v>2</v>
      </c>
      <c r="C17" s="1">
        <f>5*C13</f>
        <v>15</v>
      </c>
      <c r="D17" s="3" t="s">
        <v>3</v>
      </c>
      <c r="E17" s="1">
        <f>C17</f>
        <v>15</v>
      </c>
      <c r="F17" s="1">
        <v>47.17</v>
      </c>
      <c r="G17" s="1">
        <f t="shared" si="0"/>
        <v>707.55000000000007</v>
      </c>
      <c r="I17" s="1"/>
      <c r="J17" s="2"/>
    </row>
    <row r="18" spans="1:12" ht="12.75" customHeight="1">
      <c r="A18" s="6">
        <f t="shared" si="1"/>
        <v>12</v>
      </c>
      <c r="B18" s="7" t="s">
        <v>4</v>
      </c>
      <c r="C18" s="1">
        <f>3*C13</f>
        <v>9</v>
      </c>
      <c r="D18" s="3" t="s">
        <v>5</v>
      </c>
      <c r="E18" s="1">
        <f t="shared" ref="E18:E45" si="3">A18*C18</f>
        <v>108</v>
      </c>
      <c r="F18" s="1">
        <v>89.8</v>
      </c>
      <c r="G18" s="1">
        <f t="shared" si="0"/>
        <v>9698.4</v>
      </c>
      <c r="I18" s="1"/>
      <c r="J18" s="2"/>
    </row>
    <row r="19" spans="1:12" ht="12.75" customHeight="1">
      <c r="A19" s="6">
        <f t="shared" si="1"/>
        <v>12</v>
      </c>
      <c r="B19" s="7" t="s">
        <v>6</v>
      </c>
      <c r="C19" s="1">
        <f>8*C13</f>
        <v>24</v>
      </c>
      <c r="D19" s="3" t="s">
        <v>7</v>
      </c>
      <c r="E19" s="1">
        <f t="shared" si="3"/>
        <v>288</v>
      </c>
      <c r="F19" s="1">
        <v>29.04</v>
      </c>
      <c r="G19" s="1">
        <f t="shared" si="0"/>
        <v>8363.52</v>
      </c>
      <c r="I19" s="1"/>
      <c r="J19" s="2"/>
    </row>
    <row r="20" spans="1:12" ht="12.75" customHeight="1">
      <c r="A20" s="3">
        <v>12</v>
      </c>
      <c r="B20" s="3" t="s">
        <v>23</v>
      </c>
      <c r="C20" s="1">
        <v>0</v>
      </c>
      <c r="D20" s="3" t="s">
        <v>24</v>
      </c>
      <c r="E20" s="1">
        <f t="shared" si="3"/>
        <v>0</v>
      </c>
      <c r="F20" s="1">
        <v>26.22</v>
      </c>
      <c r="G20" s="1">
        <f t="shared" si="0"/>
        <v>0</v>
      </c>
      <c r="I20" s="1"/>
      <c r="J20" s="2"/>
      <c r="L20" s="1"/>
    </row>
    <row r="21" spans="1:12" ht="12.75" customHeight="1">
      <c r="A21" s="3">
        <f t="shared" ref="A21:A67" si="4">A20</f>
        <v>12</v>
      </c>
      <c r="B21" s="3" t="s">
        <v>102</v>
      </c>
      <c r="C21" s="1">
        <v>0</v>
      </c>
      <c r="D21" s="3" t="s">
        <v>103</v>
      </c>
      <c r="E21" s="1">
        <f t="shared" si="3"/>
        <v>0</v>
      </c>
      <c r="F21" s="1">
        <v>44.32</v>
      </c>
      <c r="G21" s="1">
        <f t="shared" si="0"/>
        <v>0</v>
      </c>
      <c r="I21" s="1"/>
      <c r="J21" s="2"/>
      <c r="L21" s="1"/>
    </row>
    <row r="22" spans="1:12" ht="12.75" customHeight="1">
      <c r="A22" s="3">
        <f t="shared" si="4"/>
        <v>12</v>
      </c>
      <c r="B22" s="3" t="s">
        <v>104</v>
      </c>
      <c r="C22" s="1">
        <v>0</v>
      </c>
      <c r="D22" s="3" t="s">
        <v>105</v>
      </c>
      <c r="E22" s="1">
        <f t="shared" si="3"/>
        <v>0</v>
      </c>
      <c r="F22" s="1">
        <v>37.159999999999997</v>
      </c>
      <c r="G22" s="1">
        <f t="shared" si="0"/>
        <v>0</v>
      </c>
      <c r="I22" s="1"/>
      <c r="J22" s="2"/>
      <c r="L22" s="1"/>
    </row>
    <row r="23" spans="1:12" ht="12.75" customHeight="1">
      <c r="A23" s="3">
        <f t="shared" si="4"/>
        <v>12</v>
      </c>
      <c r="B23" s="3" t="s">
        <v>111</v>
      </c>
      <c r="C23" s="1">
        <v>0</v>
      </c>
      <c r="D23" s="3" t="s">
        <v>112</v>
      </c>
      <c r="E23" s="1">
        <f t="shared" si="3"/>
        <v>0</v>
      </c>
      <c r="F23" s="1">
        <v>3.42</v>
      </c>
      <c r="G23" s="1">
        <f t="shared" si="0"/>
        <v>0</v>
      </c>
      <c r="I23" s="1"/>
      <c r="J23" s="2"/>
      <c r="L23" s="1"/>
    </row>
    <row r="24" spans="1:12" ht="12.75" customHeight="1">
      <c r="A24" s="3">
        <f t="shared" si="4"/>
        <v>12</v>
      </c>
      <c r="B24" s="3" t="s">
        <v>106</v>
      </c>
      <c r="C24" s="1">
        <v>0</v>
      </c>
      <c r="D24" s="3" t="s">
        <v>107</v>
      </c>
      <c r="E24" s="1">
        <f t="shared" si="3"/>
        <v>0</v>
      </c>
      <c r="F24" s="1">
        <v>33.9</v>
      </c>
      <c r="G24" s="1">
        <f t="shared" si="0"/>
        <v>0</v>
      </c>
      <c r="I24" s="1"/>
      <c r="J24" s="2"/>
      <c r="L24" s="1"/>
    </row>
    <row r="25" spans="1:12" ht="12.75" customHeight="1">
      <c r="A25" s="3">
        <f t="shared" si="4"/>
        <v>12</v>
      </c>
      <c r="B25" s="7" t="s">
        <v>30</v>
      </c>
      <c r="C25" s="1">
        <v>15</v>
      </c>
      <c r="D25" s="3" t="s">
        <v>31</v>
      </c>
      <c r="E25" s="1">
        <f t="shared" si="3"/>
        <v>180</v>
      </c>
      <c r="F25" s="1">
        <v>20.89</v>
      </c>
      <c r="G25" s="1">
        <f t="shared" si="0"/>
        <v>3760.2000000000003</v>
      </c>
      <c r="I25" s="1"/>
      <c r="J25" s="2"/>
      <c r="L25" s="1"/>
    </row>
    <row r="26" spans="1:12" ht="12.75" customHeight="1">
      <c r="A26" s="3">
        <f t="shared" si="4"/>
        <v>12</v>
      </c>
      <c r="B26" s="3" t="s">
        <v>16</v>
      </c>
      <c r="C26" s="1">
        <v>0</v>
      </c>
      <c r="D26" s="3" t="s">
        <v>17</v>
      </c>
      <c r="E26" s="1">
        <f t="shared" si="3"/>
        <v>0</v>
      </c>
      <c r="F26" s="1">
        <v>9.36</v>
      </c>
      <c r="G26" s="1">
        <f t="shared" si="0"/>
        <v>0</v>
      </c>
      <c r="I26" s="1"/>
      <c r="J26" s="2"/>
      <c r="L26" s="1"/>
    </row>
    <row r="27" spans="1:12" ht="12.75" customHeight="1">
      <c r="A27" s="3">
        <f t="shared" si="4"/>
        <v>12</v>
      </c>
      <c r="B27" s="3" t="s">
        <v>18</v>
      </c>
      <c r="C27" s="1">
        <v>0</v>
      </c>
      <c r="D27" s="3" t="s">
        <v>19</v>
      </c>
      <c r="E27" s="1">
        <f t="shared" si="3"/>
        <v>0</v>
      </c>
      <c r="F27" s="1">
        <v>43.06</v>
      </c>
      <c r="G27" s="1">
        <f t="shared" si="0"/>
        <v>0</v>
      </c>
      <c r="I27" s="1"/>
      <c r="J27" s="2"/>
      <c r="L27" s="1"/>
    </row>
    <row r="28" spans="1:12" ht="12.75" customHeight="1">
      <c r="A28" s="3">
        <f t="shared" si="4"/>
        <v>12</v>
      </c>
      <c r="B28" s="3" t="s">
        <v>20</v>
      </c>
      <c r="C28" s="1">
        <v>0</v>
      </c>
      <c r="D28" s="3" t="s">
        <v>21</v>
      </c>
      <c r="E28" s="1">
        <f t="shared" si="3"/>
        <v>0</v>
      </c>
      <c r="F28" s="1">
        <v>48.71</v>
      </c>
      <c r="G28" s="1">
        <f t="shared" si="0"/>
        <v>0</v>
      </c>
      <c r="I28" s="1"/>
      <c r="J28" s="2"/>
      <c r="L28" s="1"/>
    </row>
    <row r="29" spans="1:12" ht="12.75" customHeight="1">
      <c r="A29" s="3">
        <f t="shared" si="4"/>
        <v>12</v>
      </c>
      <c r="B29" s="3" t="s">
        <v>96</v>
      </c>
      <c r="C29" s="1">
        <v>0</v>
      </c>
      <c r="D29" s="3" t="s">
        <v>97</v>
      </c>
      <c r="E29" s="1">
        <f t="shared" si="3"/>
        <v>0</v>
      </c>
      <c r="F29" s="1">
        <v>18.899999999999999</v>
      </c>
      <c r="G29" s="1">
        <f t="shared" si="0"/>
        <v>0</v>
      </c>
      <c r="I29" s="1"/>
      <c r="J29" s="2"/>
      <c r="L29" s="1"/>
    </row>
    <row r="30" spans="1:12" ht="12.75" customHeight="1">
      <c r="A30" s="3">
        <f t="shared" si="4"/>
        <v>12</v>
      </c>
      <c r="B30" s="3" t="s">
        <v>90</v>
      </c>
      <c r="C30" s="1">
        <v>0</v>
      </c>
      <c r="D30" s="3" t="s">
        <v>91</v>
      </c>
      <c r="E30" s="1">
        <f t="shared" si="3"/>
        <v>0</v>
      </c>
      <c r="F30" s="1">
        <v>72.17</v>
      </c>
      <c r="G30" s="1">
        <f t="shared" si="0"/>
        <v>0</v>
      </c>
      <c r="I30" s="1"/>
      <c r="J30" s="2"/>
      <c r="L30" s="1"/>
    </row>
    <row r="31" spans="1:12" ht="12.75" customHeight="1">
      <c r="A31" s="3">
        <f t="shared" si="4"/>
        <v>12</v>
      </c>
      <c r="B31" s="3" t="s">
        <v>88</v>
      </c>
      <c r="C31" s="1">
        <f>C30</f>
        <v>0</v>
      </c>
      <c r="D31" s="3" t="s">
        <v>89</v>
      </c>
      <c r="E31" s="1">
        <f t="shared" si="3"/>
        <v>0</v>
      </c>
      <c r="F31" s="1">
        <v>24.35</v>
      </c>
      <c r="G31" s="1">
        <f t="shared" si="0"/>
        <v>0</v>
      </c>
      <c r="I31" s="1"/>
      <c r="J31" s="2"/>
      <c r="L31" s="1"/>
    </row>
    <row r="32" spans="1:12" ht="12.75" customHeight="1">
      <c r="A32" s="3">
        <f t="shared" si="4"/>
        <v>12</v>
      </c>
      <c r="B32" s="7" t="s">
        <v>94</v>
      </c>
      <c r="C32" s="1">
        <v>70</v>
      </c>
      <c r="D32" s="3" t="s">
        <v>95</v>
      </c>
      <c r="E32" s="1">
        <f t="shared" si="3"/>
        <v>840</v>
      </c>
      <c r="F32" s="1">
        <v>139.15</v>
      </c>
      <c r="G32" s="1">
        <f t="shared" si="0"/>
        <v>116886</v>
      </c>
      <c r="I32" s="1"/>
      <c r="J32" s="2"/>
      <c r="L32" s="1"/>
    </row>
    <row r="33" spans="1:12" ht="12.75" customHeight="1">
      <c r="A33" s="3">
        <f t="shared" si="4"/>
        <v>12</v>
      </c>
      <c r="B33" s="7" t="s">
        <v>108</v>
      </c>
      <c r="C33" s="1">
        <v>2</v>
      </c>
      <c r="D33" s="3" t="s">
        <v>87</v>
      </c>
      <c r="E33" s="1">
        <f t="shared" si="3"/>
        <v>24</v>
      </c>
      <c r="F33" s="1">
        <v>55.61</v>
      </c>
      <c r="G33" s="1">
        <f t="shared" si="0"/>
        <v>1334.6399999999999</v>
      </c>
      <c r="I33" s="1"/>
      <c r="J33" s="2"/>
      <c r="L33" s="1"/>
    </row>
    <row r="34" spans="1:12" ht="12.75" customHeight="1">
      <c r="A34" s="3">
        <f t="shared" si="4"/>
        <v>12</v>
      </c>
      <c r="B34" s="7" t="s">
        <v>50</v>
      </c>
      <c r="C34" s="1">
        <v>3</v>
      </c>
      <c r="D34" s="3" t="s">
        <v>51</v>
      </c>
      <c r="E34" s="1">
        <f t="shared" si="3"/>
        <v>36</v>
      </c>
      <c r="F34" s="1">
        <v>114.52</v>
      </c>
      <c r="G34" s="1">
        <f t="shared" si="0"/>
        <v>4122.72</v>
      </c>
      <c r="I34" s="1"/>
      <c r="J34" s="2"/>
      <c r="L34" s="1"/>
    </row>
    <row r="35" spans="1:12" ht="12.75" customHeight="1">
      <c r="A35" s="3">
        <f t="shared" si="4"/>
        <v>12</v>
      </c>
      <c r="B35" s="3" t="s">
        <v>52</v>
      </c>
      <c r="C35" s="1">
        <v>0</v>
      </c>
      <c r="D35" s="3" t="s">
        <v>53</v>
      </c>
      <c r="E35" s="1">
        <f t="shared" si="3"/>
        <v>0</v>
      </c>
      <c r="F35" s="1">
        <v>126.48</v>
      </c>
      <c r="G35" s="1">
        <f t="shared" si="0"/>
        <v>0</v>
      </c>
      <c r="I35" s="1"/>
      <c r="J35" s="2"/>
      <c r="L35" s="1"/>
    </row>
    <row r="36" spans="1:12" ht="12.75" customHeight="1">
      <c r="A36" s="3">
        <f t="shared" si="4"/>
        <v>12</v>
      </c>
      <c r="B36" s="7" t="s">
        <v>54</v>
      </c>
      <c r="C36" s="1">
        <f>C34+C35</f>
        <v>3</v>
      </c>
      <c r="D36" s="3" t="s">
        <v>55</v>
      </c>
      <c r="E36" s="1">
        <f t="shared" si="3"/>
        <v>36</v>
      </c>
      <c r="F36" s="1">
        <v>23.03</v>
      </c>
      <c r="G36" s="1">
        <f t="shared" si="0"/>
        <v>829.08</v>
      </c>
      <c r="I36" s="1"/>
      <c r="J36" s="2"/>
      <c r="L36" s="1"/>
    </row>
    <row r="37" spans="1:12" ht="12.75" customHeight="1">
      <c r="A37" s="3">
        <f t="shared" si="4"/>
        <v>12</v>
      </c>
      <c r="B37" s="7" t="s">
        <v>56</v>
      </c>
      <c r="C37" s="1">
        <f>C36</f>
        <v>3</v>
      </c>
      <c r="D37" s="3" t="s">
        <v>57</v>
      </c>
      <c r="E37" s="1">
        <f t="shared" si="3"/>
        <v>36</v>
      </c>
      <c r="F37" s="1">
        <v>17.62</v>
      </c>
      <c r="G37" s="1">
        <f t="shared" si="0"/>
        <v>634.32000000000005</v>
      </c>
      <c r="I37" s="1"/>
      <c r="J37" s="2"/>
      <c r="L37" s="1"/>
    </row>
    <row r="38" spans="1:12" ht="12.75" customHeight="1">
      <c r="A38" s="3">
        <f t="shared" si="4"/>
        <v>12</v>
      </c>
      <c r="B38" s="3" t="s">
        <v>123</v>
      </c>
      <c r="C38" s="1">
        <v>0</v>
      </c>
      <c r="D38" s="3" t="s">
        <v>124</v>
      </c>
      <c r="E38" s="1">
        <f t="shared" si="3"/>
        <v>0</v>
      </c>
      <c r="F38" s="1">
        <v>3.74</v>
      </c>
      <c r="G38" s="1">
        <f t="shared" si="0"/>
        <v>0</v>
      </c>
      <c r="I38" s="1"/>
      <c r="J38" s="2"/>
      <c r="L38" s="1"/>
    </row>
    <row r="39" spans="1:12" ht="12.75" customHeight="1">
      <c r="A39" s="3">
        <f t="shared" si="4"/>
        <v>12</v>
      </c>
      <c r="B39" s="7" t="s">
        <v>100</v>
      </c>
      <c r="C39" s="1">
        <v>3</v>
      </c>
      <c r="D39" s="3" t="s">
        <v>101</v>
      </c>
      <c r="E39" s="1">
        <f t="shared" si="3"/>
        <v>36</v>
      </c>
      <c r="F39" s="1">
        <v>35.869999999999997</v>
      </c>
      <c r="G39" s="1">
        <f t="shared" si="0"/>
        <v>1291.32</v>
      </c>
      <c r="I39" s="1"/>
      <c r="J39" s="2"/>
      <c r="L39" s="1"/>
    </row>
    <row r="40" spans="1:12" ht="12.75" customHeight="1">
      <c r="A40" s="3">
        <f t="shared" si="4"/>
        <v>12</v>
      </c>
      <c r="B40" s="3" t="s">
        <v>84</v>
      </c>
      <c r="C40" s="1">
        <v>0</v>
      </c>
      <c r="D40" s="3" t="s">
        <v>85</v>
      </c>
      <c r="E40" s="1">
        <f t="shared" si="3"/>
        <v>0</v>
      </c>
      <c r="F40" s="1">
        <v>9.1</v>
      </c>
      <c r="G40" s="1">
        <f t="shared" si="0"/>
        <v>0</v>
      </c>
      <c r="I40" s="1"/>
      <c r="J40" s="2"/>
      <c r="L40" s="1"/>
    </row>
    <row r="41" spans="1:12" ht="12.75" customHeight="1">
      <c r="A41" s="3">
        <f t="shared" si="4"/>
        <v>12</v>
      </c>
      <c r="B41" s="7" t="s">
        <v>82</v>
      </c>
      <c r="C41" s="1">
        <v>10</v>
      </c>
      <c r="D41" s="3" t="s">
        <v>83</v>
      </c>
      <c r="E41" s="1">
        <f t="shared" si="3"/>
        <v>120</v>
      </c>
      <c r="F41" s="1">
        <v>6.73</v>
      </c>
      <c r="G41" s="1">
        <f t="shared" si="0"/>
        <v>807.6</v>
      </c>
      <c r="I41" s="1"/>
      <c r="J41" s="2"/>
      <c r="L41" s="1"/>
    </row>
    <row r="42" spans="1:12" ht="12.75" customHeight="1">
      <c r="A42" s="3">
        <f t="shared" si="4"/>
        <v>12</v>
      </c>
      <c r="B42" s="7" t="s">
        <v>80</v>
      </c>
      <c r="C42" s="1">
        <v>7.5</v>
      </c>
      <c r="D42" s="3" t="s">
        <v>81</v>
      </c>
      <c r="E42" s="1">
        <f t="shared" si="3"/>
        <v>90</v>
      </c>
      <c r="F42" s="1">
        <v>6.64</v>
      </c>
      <c r="G42" s="1">
        <f t="shared" si="0"/>
        <v>597.6</v>
      </c>
      <c r="I42" s="1"/>
      <c r="J42" s="2"/>
      <c r="L42" s="1"/>
    </row>
    <row r="43" spans="1:12" ht="12.75" customHeight="1">
      <c r="A43" s="3">
        <f t="shared" si="4"/>
        <v>12</v>
      </c>
      <c r="B43" s="3" t="s">
        <v>58</v>
      </c>
      <c r="C43" s="1">
        <v>0</v>
      </c>
      <c r="D43" s="3" t="s">
        <v>59</v>
      </c>
      <c r="E43" s="1">
        <f t="shared" si="3"/>
        <v>0</v>
      </c>
      <c r="F43" s="1">
        <v>7.91</v>
      </c>
      <c r="G43" s="1">
        <f t="shared" si="0"/>
        <v>0</v>
      </c>
      <c r="I43" s="1"/>
      <c r="J43" s="2"/>
      <c r="L43" s="1"/>
    </row>
    <row r="44" spans="1:12" ht="12.75" customHeight="1">
      <c r="A44" s="3">
        <f t="shared" si="4"/>
        <v>12</v>
      </c>
      <c r="B44" s="3" t="s">
        <v>60</v>
      </c>
      <c r="C44" s="1">
        <v>0</v>
      </c>
      <c r="D44" s="3" t="s">
        <v>61</v>
      </c>
      <c r="E44" s="1">
        <f t="shared" si="3"/>
        <v>0</v>
      </c>
      <c r="F44" s="1">
        <v>49.62</v>
      </c>
      <c r="G44" s="1">
        <f t="shared" si="0"/>
        <v>0</v>
      </c>
      <c r="I44" s="1"/>
      <c r="J44" s="2"/>
      <c r="L44" s="1"/>
    </row>
    <row r="45" spans="1:12" ht="12.75" customHeight="1">
      <c r="A45" s="3">
        <f t="shared" si="4"/>
        <v>12</v>
      </c>
      <c r="B45" s="3" t="s">
        <v>62</v>
      </c>
      <c r="C45" s="1">
        <v>0</v>
      </c>
      <c r="D45" s="3" t="s">
        <v>63</v>
      </c>
      <c r="E45" s="1">
        <f t="shared" si="3"/>
        <v>0</v>
      </c>
      <c r="F45" s="1">
        <v>378.61</v>
      </c>
      <c r="G45" s="1">
        <f t="shared" si="0"/>
        <v>0</v>
      </c>
      <c r="I45" s="1"/>
      <c r="J45" s="2"/>
      <c r="L45" s="1"/>
    </row>
    <row r="46" spans="1:12" ht="12.75" customHeight="1">
      <c r="A46" s="3">
        <f t="shared" si="4"/>
        <v>12</v>
      </c>
      <c r="B46" s="3"/>
      <c r="C46" s="1">
        <v>0</v>
      </c>
      <c r="E46" s="1"/>
      <c r="F46" s="1"/>
      <c r="G46" s="1">
        <f t="shared" si="0"/>
        <v>0</v>
      </c>
      <c r="I46" s="1"/>
      <c r="J46" s="2"/>
      <c r="L46" s="1"/>
    </row>
    <row r="47" spans="1:12" ht="12.75" customHeight="1">
      <c r="A47" s="3">
        <f t="shared" si="4"/>
        <v>12</v>
      </c>
      <c r="B47" s="3" t="s">
        <v>68</v>
      </c>
      <c r="C47" s="1">
        <v>0</v>
      </c>
      <c r="D47" s="3" t="s">
        <v>69</v>
      </c>
      <c r="E47" s="1">
        <f t="shared" ref="E47:E67" si="5">A47*C47</f>
        <v>0</v>
      </c>
      <c r="F47" s="1">
        <v>55.23</v>
      </c>
      <c r="G47" s="1">
        <f t="shared" si="0"/>
        <v>0</v>
      </c>
      <c r="I47" s="1"/>
      <c r="J47" s="2"/>
      <c r="L47" s="1"/>
    </row>
    <row r="48" spans="1:12" ht="12.75" customHeight="1">
      <c r="A48" s="3">
        <f t="shared" si="4"/>
        <v>12</v>
      </c>
      <c r="B48" s="3" t="s">
        <v>70</v>
      </c>
      <c r="C48" s="1">
        <v>0</v>
      </c>
      <c r="D48" s="3" t="s">
        <v>71</v>
      </c>
      <c r="E48" s="1">
        <f t="shared" si="5"/>
        <v>0</v>
      </c>
      <c r="F48" s="1">
        <v>20.52</v>
      </c>
      <c r="G48" s="1">
        <f t="shared" si="0"/>
        <v>0</v>
      </c>
      <c r="I48" s="1"/>
      <c r="J48" s="2"/>
      <c r="L48" s="1"/>
    </row>
    <row r="49" spans="1:12" ht="12.75" customHeight="1">
      <c r="A49" s="3">
        <f t="shared" si="4"/>
        <v>12</v>
      </c>
      <c r="B49" s="7" t="s">
        <v>66</v>
      </c>
      <c r="C49" s="1">
        <v>2</v>
      </c>
      <c r="D49" s="3" t="s">
        <v>67</v>
      </c>
      <c r="E49" s="1">
        <f t="shared" si="5"/>
        <v>24</v>
      </c>
      <c r="F49" s="1">
        <v>650.16</v>
      </c>
      <c r="G49" s="1">
        <f t="shared" si="0"/>
        <v>15603.84</v>
      </c>
      <c r="I49" s="1"/>
      <c r="J49" s="2"/>
      <c r="L49" s="1"/>
    </row>
    <row r="50" spans="1:12" ht="12.75" customHeight="1">
      <c r="A50" s="3">
        <f t="shared" si="4"/>
        <v>12</v>
      </c>
      <c r="B50" s="3" t="s">
        <v>76</v>
      </c>
      <c r="C50" s="1">
        <v>0</v>
      </c>
      <c r="D50" s="3" t="s">
        <v>77</v>
      </c>
      <c r="E50" s="1">
        <f t="shared" si="5"/>
        <v>0</v>
      </c>
      <c r="F50" s="1">
        <v>41.58</v>
      </c>
      <c r="G50" s="1">
        <f t="shared" si="0"/>
        <v>0</v>
      </c>
      <c r="I50" s="1"/>
      <c r="J50" s="2"/>
      <c r="L50" s="1"/>
    </row>
    <row r="51" spans="1:12" ht="12.75" customHeight="1">
      <c r="A51" s="3">
        <f t="shared" si="4"/>
        <v>12</v>
      </c>
      <c r="B51" s="3" t="s">
        <v>72</v>
      </c>
      <c r="C51" s="1">
        <v>0</v>
      </c>
      <c r="D51" s="3" t="s">
        <v>73</v>
      </c>
      <c r="E51" s="1">
        <f t="shared" si="5"/>
        <v>0</v>
      </c>
      <c r="F51" s="1">
        <v>303.64</v>
      </c>
      <c r="G51" s="1">
        <f t="shared" si="0"/>
        <v>0</v>
      </c>
      <c r="I51" s="1"/>
      <c r="J51" s="2"/>
      <c r="L51" s="1"/>
    </row>
    <row r="52" spans="1:12" ht="12.75" customHeight="1">
      <c r="A52" s="3">
        <f t="shared" si="4"/>
        <v>12</v>
      </c>
      <c r="B52" s="3" t="s">
        <v>12</v>
      </c>
      <c r="C52" s="1">
        <v>0</v>
      </c>
      <c r="D52" s="3" t="s">
        <v>13</v>
      </c>
      <c r="E52" s="1">
        <f t="shared" si="5"/>
        <v>0</v>
      </c>
      <c r="F52" s="1">
        <v>265.20999999999998</v>
      </c>
      <c r="G52" s="1">
        <f t="shared" si="0"/>
        <v>0</v>
      </c>
      <c r="I52" s="1"/>
      <c r="J52" s="2"/>
      <c r="L52" s="1"/>
    </row>
    <row r="53" spans="1:12" ht="12.75" customHeight="1">
      <c r="A53" s="3">
        <f t="shared" si="4"/>
        <v>12</v>
      </c>
      <c r="B53" s="3" t="s">
        <v>14</v>
      </c>
      <c r="C53" s="1">
        <v>0</v>
      </c>
      <c r="D53" s="3" t="s">
        <v>15</v>
      </c>
      <c r="E53" s="1">
        <f t="shared" si="5"/>
        <v>0</v>
      </c>
      <c r="F53" s="1">
        <v>18.89</v>
      </c>
      <c r="G53" s="1">
        <f t="shared" si="0"/>
        <v>0</v>
      </c>
      <c r="I53" s="1"/>
      <c r="J53" s="2"/>
      <c r="L53" s="1"/>
    </row>
    <row r="54" spans="1:12" ht="12.75" customHeight="1">
      <c r="A54" s="3">
        <f t="shared" si="4"/>
        <v>12</v>
      </c>
      <c r="B54" s="7" t="s">
        <v>109</v>
      </c>
      <c r="C54" s="1">
        <v>3</v>
      </c>
      <c r="D54" s="3" t="s">
        <v>110</v>
      </c>
      <c r="E54" s="1">
        <f t="shared" si="5"/>
        <v>36</v>
      </c>
      <c r="F54" s="1">
        <v>11.78</v>
      </c>
      <c r="G54" s="1">
        <f t="shared" si="0"/>
        <v>424.08</v>
      </c>
      <c r="I54" s="1"/>
      <c r="J54" s="2"/>
      <c r="L54" s="1"/>
    </row>
    <row r="55" spans="1:12" ht="12.75" customHeight="1">
      <c r="A55" s="3">
        <f t="shared" si="4"/>
        <v>12</v>
      </c>
      <c r="B55" s="3" t="s">
        <v>74</v>
      </c>
      <c r="C55" s="1">
        <v>0</v>
      </c>
      <c r="D55" s="3" t="s">
        <v>75</v>
      </c>
      <c r="E55" s="1">
        <f t="shared" si="5"/>
        <v>0</v>
      </c>
      <c r="F55" s="1">
        <v>184.9</v>
      </c>
      <c r="G55" s="1">
        <f t="shared" si="0"/>
        <v>0</v>
      </c>
      <c r="I55" s="1"/>
      <c r="J55" s="2"/>
      <c r="L55" s="1"/>
    </row>
    <row r="56" spans="1:12" ht="12.75" customHeight="1">
      <c r="A56" s="3">
        <f t="shared" si="4"/>
        <v>12</v>
      </c>
      <c r="B56" s="3"/>
      <c r="C56" s="1">
        <v>0</v>
      </c>
      <c r="D56" s="3" t="s">
        <v>128</v>
      </c>
      <c r="E56" s="1">
        <f t="shared" si="5"/>
        <v>0</v>
      </c>
      <c r="F56" s="1"/>
      <c r="G56" s="1">
        <f t="shared" si="0"/>
        <v>0</v>
      </c>
      <c r="I56" s="1"/>
      <c r="J56" s="2"/>
      <c r="L56" s="1"/>
    </row>
    <row r="57" spans="1:12" ht="12.75" customHeight="1">
      <c r="A57" s="3">
        <f t="shared" si="4"/>
        <v>12</v>
      </c>
      <c r="B57" s="3" t="s">
        <v>48</v>
      </c>
      <c r="C57" s="1">
        <v>0</v>
      </c>
      <c r="D57" s="3" t="s">
        <v>49</v>
      </c>
      <c r="E57" s="1">
        <f t="shared" si="5"/>
        <v>0</v>
      </c>
      <c r="F57" s="1">
        <v>150.58000000000001</v>
      </c>
      <c r="G57" s="1">
        <f t="shared" si="0"/>
        <v>0</v>
      </c>
      <c r="I57" s="1"/>
      <c r="J57" s="2"/>
      <c r="L57" s="1"/>
    </row>
    <row r="58" spans="1:12" ht="12.75" customHeight="1">
      <c r="A58" s="3">
        <f t="shared" si="4"/>
        <v>12</v>
      </c>
      <c r="B58" s="3"/>
      <c r="C58" s="1">
        <v>0</v>
      </c>
      <c r="E58" s="1">
        <f t="shared" si="5"/>
        <v>0</v>
      </c>
      <c r="F58" s="1"/>
      <c r="G58" s="1">
        <f t="shared" si="0"/>
        <v>0</v>
      </c>
      <c r="I58" s="1"/>
      <c r="J58" s="2"/>
      <c r="L58" s="1"/>
    </row>
    <row r="59" spans="1:12" ht="12.75" customHeight="1">
      <c r="A59" s="3">
        <f t="shared" si="4"/>
        <v>12</v>
      </c>
      <c r="B59" s="3"/>
      <c r="C59" s="1">
        <v>0</v>
      </c>
      <c r="E59" s="1">
        <f t="shared" si="5"/>
        <v>0</v>
      </c>
      <c r="F59" s="1"/>
      <c r="G59" s="1">
        <f t="shared" si="0"/>
        <v>0</v>
      </c>
      <c r="I59" s="1"/>
      <c r="J59" s="2"/>
      <c r="L59" s="1"/>
    </row>
    <row r="60" spans="1:12" ht="12.75" customHeight="1">
      <c r="A60" s="3">
        <f t="shared" si="4"/>
        <v>12</v>
      </c>
      <c r="B60" s="3"/>
      <c r="C60" s="1">
        <v>0</v>
      </c>
      <c r="E60" s="1">
        <f t="shared" si="5"/>
        <v>0</v>
      </c>
      <c r="F60" s="1"/>
      <c r="G60" s="1">
        <f t="shared" si="0"/>
        <v>0</v>
      </c>
      <c r="I60" s="1"/>
      <c r="J60" s="2"/>
      <c r="L60" s="1"/>
    </row>
    <row r="61" spans="1:12" ht="12.75" customHeight="1">
      <c r="A61" s="3">
        <f t="shared" si="4"/>
        <v>12</v>
      </c>
      <c r="B61" s="3"/>
      <c r="C61" s="1">
        <v>0</v>
      </c>
      <c r="E61" s="1">
        <f t="shared" si="5"/>
        <v>0</v>
      </c>
      <c r="F61" s="1"/>
      <c r="G61" s="1">
        <f t="shared" si="0"/>
        <v>0</v>
      </c>
      <c r="I61" s="1"/>
      <c r="J61" s="2"/>
      <c r="L61" s="1"/>
    </row>
    <row r="62" spans="1:12" ht="12.75" customHeight="1">
      <c r="A62" s="3">
        <f t="shared" si="4"/>
        <v>12</v>
      </c>
      <c r="B62" s="3"/>
      <c r="C62" s="1">
        <v>0</v>
      </c>
      <c r="E62" s="1">
        <f t="shared" si="5"/>
        <v>0</v>
      </c>
      <c r="F62" s="1"/>
      <c r="G62" s="1">
        <f t="shared" si="0"/>
        <v>0</v>
      </c>
      <c r="I62" s="1"/>
      <c r="J62" s="2"/>
      <c r="L62" s="1"/>
    </row>
    <row r="63" spans="1:12" ht="12.75" customHeight="1">
      <c r="A63" s="3">
        <f t="shared" si="4"/>
        <v>12</v>
      </c>
      <c r="B63" s="3"/>
      <c r="C63" s="1">
        <v>0</v>
      </c>
      <c r="E63" s="1">
        <f t="shared" si="5"/>
        <v>0</v>
      </c>
      <c r="F63" s="1"/>
      <c r="G63" s="1">
        <f t="shared" si="0"/>
        <v>0</v>
      </c>
      <c r="I63" s="1"/>
      <c r="J63" s="2"/>
      <c r="L63" s="1"/>
    </row>
    <row r="64" spans="1:12" ht="12.75" customHeight="1">
      <c r="A64" s="3">
        <f t="shared" si="4"/>
        <v>12</v>
      </c>
      <c r="B64" s="3"/>
      <c r="C64" s="1">
        <v>0</v>
      </c>
      <c r="E64" s="1">
        <f t="shared" si="5"/>
        <v>0</v>
      </c>
      <c r="F64" s="1"/>
      <c r="G64" s="1">
        <f t="shared" si="0"/>
        <v>0</v>
      </c>
      <c r="I64" s="1"/>
      <c r="J64" s="2"/>
      <c r="L64" s="1"/>
    </row>
    <row r="65" spans="1:12" ht="12.75" customHeight="1">
      <c r="A65" s="3">
        <f t="shared" si="4"/>
        <v>12</v>
      </c>
      <c r="B65" s="3"/>
      <c r="C65" s="1">
        <v>0</v>
      </c>
      <c r="E65" s="1">
        <f t="shared" si="5"/>
        <v>0</v>
      </c>
      <c r="F65" s="1"/>
      <c r="G65" s="1">
        <f t="shared" si="0"/>
        <v>0</v>
      </c>
      <c r="I65" s="1"/>
      <c r="J65" s="2"/>
      <c r="L65" s="1"/>
    </row>
    <row r="66" spans="1:12" ht="12.75" customHeight="1">
      <c r="A66" s="3">
        <f t="shared" si="4"/>
        <v>12</v>
      </c>
      <c r="B66" s="3"/>
      <c r="C66" s="1">
        <v>0</v>
      </c>
      <c r="E66" s="1">
        <f t="shared" si="5"/>
        <v>0</v>
      </c>
      <c r="F66" s="1"/>
      <c r="G66" s="1">
        <f t="shared" si="0"/>
        <v>0</v>
      </c>
      <c r="I66" s="1"/>
      <c r="J66" s="2"/>
      <c r="L66" s="1"/>
    </row>
    <row r="67" spans="1:12" ht="12.75" customHeight="1">
      <c r="A67" s="3">
        <f t="shared" si="4"/>
        <v>12</v>
      </c>
      <c r="B67" s="3"/>
      <c r="C67" s="1">
        <v>0</v>
      </c>
      <c r="E67" s="1">
        <f t="shared" si="5"/>
        <v>0</v>
      </c>
      <c r="F67" s="1"/>
      <c r="G67" s="1">
        <f t="shared" si="0"/>
        <v>0</v>
      </c>
      <c r="I67" s="1"/>
      <c r="J67" s="2"/>
      <c r="L67" s="1"/>
    </row>
    <row r="68" spans="1:12" ht="12.75" customHeight="1">
      <c r="B68" s="3"/>
      <c r="C68" s="1"/>
      <c r="F68" s="1"/>
      <c r="I68" s="1"/>
      <c r="J68" s="2"/>
    </row>
    <row r="69" spans="1:12" ht="12.75" customHeight="1">
      <c r="B69" s="3"/>
      <c r="C69" s="1"/>
      <c r="F69" s="1"/>
      <c r="G69" s="4">
        <f>SUM(G2:G67)</f>
        <v>549066.10999999975</v>
      </c>
      <c r="I69" s="1"/>
      <c r="J69" s="2"/>
    </row>
    <row r="70" spans="1:12" ht="12.75" customHeight="1">
      <c r="B70" s="3"/>
      <c r="C70" s="1"/>
      <c r="F70" s="1"/>
      <c r="G70" s="1"/>
      <c r="I70" s="1"/>
      <c r="J70" s="2"/>
    </row>
    <row r="71" spans="1:12" ht="12.75" customHeight="1">
      <c r="B71" s="3"/>
      <c r="C71" s="1"/>
      <c r="F71" s="1"/>
      <c r="I71" s="1"/>
      <c r="J71" s="2"/>
    </row>
    <row r="72" spans="1:12" ht="12.75" customHeight="1">
      <c r="B72" s="3"/>
      <c r="C72" s="1"/>
      <c r="F72" s="1"/>
      <c r="I72" s="1"/>
      <c r="J72" s="2"/>
    </row>
    <row r="73" spans="1:12" ht="12.75" customHeight="1">
      <c r="B73" s="3"/>
      <c r="C73" s="1"/>
      <c r="F73" s="1"/>
      <c r="I73" s="1"/>
      <c r="J73" s="2"/>
    </row>
    <row r="74" spans="1:12" ht="12.75" customHeight="1">
      <c r="B74" s="3"/>
      <c r="C74" s="1"/>
      <c r="F74" s="1"/>
      <c r="I74" s="1"/>
      <c r="J74" s="2"/>
    </row>
    <row r="75" spans="1:12" ht="12.75" customHeight="1">
      <c r="B75" s="3"/>
      <c r="C75" s="1"/>
      <c r="F75" s="1"/>
      <c r="I75" s="1"/>
      <c r="J75" s="2"/>
    </row>
    <row r="76" spans="1:12" ht="12.75" customHeight="1">
      <c r="B76" s="3"/>
      <c r="C76" s="1"/>
      <c r="F76" s="1"/>
      <c r="I76" s="1"/>
      <c r="J76" s="2"/>
    </row>
    <row r="77" spans="1:12" ht="12.75" customHeight="1">
      <c r="B77" s="3"/>
      <c r="C77" s="1"/>
      <c r="F77" s="1"/>
      <c r="I77" s="1"/>
      <c r="J77" s="2"/>
    </row>
    <row r="78" spans="1:12" ht="12.75" customHeight="1">
      <c r="B78" s="3"/>
      <c r="C78" s="1"/>
      <c r="F78" s="1"/>
      <c r="I78" s="1"/>
      <c r="J78" s="2"/>
    </row>
    <row r="79" spans="1:12" ht="12.75" customHeight="1">
      <c r="B79" s="3"/>
      <c r="C79" s="1"/>
      <c r="F79" s="1"/>
      <c r="I79" s="1"/>
      <c r="J79" s="2"/>
    </row>
    <row r="80" spans="1:12" ht="12.75" customHeight="1">
      <c r="B80" s="3"/>
      <c r="C80" s="1"/>
      <c r="F80" s="1"/>
      <c r="I80" s="1"/>
      <c r="J80" s="2"/>
    </row>
    <row r="81" spans="2:10" ht="12.75" customHeight="1">
      <c r="B81" s="3"/>
      <c r="C81" s="1"/>
      <c r="F81" s="1"/>
      <c r="I81" s="1"/>
      <c r="J81" s="2"/>
    </row>
    <row r="82" spans="2:10" ht="12.75" customHeight="1">
      <c r="B82" s="3"/>
      <c r="C82" s="1"/>
      <c r="F82" s="1"/>
      <c r="I82" s="1"/>
      <c r="J82" s="2"/>
    </row>
    <row r="83" spans="2:10" ht="12.75" customHeight="1">
      <c r="B83" s="3"/>
      <c r="C83" s="1"/>
      <c r="F83" s="1"/>
      <c r="I83" s="1"/>
      <c r="J83" s="2"/>
    </row>
    <row r="84" spans="2:10" ht="12.75" customHeight="1">
      <c r="B84" s="3"/>
      <c r="C84" s="1"/>
      <c r="F84" s="1"/>
      <c r="I84" s="1"/>
      <c r="J84" s="2"/>
    </row>
    <row r="85" spans="2:10" ht="12.75" customHeight="1">
      <c r="B85" s="3"/>
      <c r="C85" s="1"/>
      <c r="F85" s="1"/>
      <c r="I85" s="1"/>
      <c r="J85" s="2"/>
    </row>
    <row r="86" spans="2:10" ht="12.75" customHeight="1">
      <c r="B86" s="3"/>
      <c r="C86" s="1"/>
      <c r="F86" s="1"/>
      <c r="I86" s="1"/>
      <c r="J86" s="2"/>
    </row>
    <row r="87" spans="2:10" ht="12.75" customHeight="1">
      <c r="B87" s="3"/>
      <c r="C87" s="1"/>
      <c r="F87" s="1"/>
      <c r="I87" s="1"/>
      <c r="J87" s="2"/>
    </row>
    <row r="88" spans="2:10" ht="12.75" customHeight="1">
      <c r="B88" s="3"/>
      <c r="C88" s="1"/>
      <c r="F88" s="1"/>
      <c r="I88" s="1"/>
      <c r="J88" s="2"/>
    </row>
    <row r="89" spans="2:10" ht="12.75" customHeight="1">
      <c r="B89" s="3"/>
      <c r="C89" s="1"/>
      <c r="F89" s="1"/>
      <c r="I89" s="1"/>
      <c r="J89" s="2"/>
    </row>
    <row r="90" spans="2:10" ht="12.75" customHeight="1">
      <c r="B90" s="3"/>
      <c r="C90" s="1"/>
      <c r="F90" s="1"/>
      <c r="I90" s="1"/>
      <c r="J90" s="2"/>
    </row>
    <row r="91" spans="2:10" ht="12.75" customHeight="1">
      <c r="B91" s="3"/>
      <c r="C91" s="1"/>
      <c r="F91" s="1"/>
      <c r="I91" s="1"/>
      <c r="J91" s="2"/>
    </row>
    <row r="92" spans="2:10" ht="12.75" customHeight="1">
      <c r="B92" s="3"/>
      <c r="C92" s="1"/>
      <c r="F92" s="1"/>
      <c r="I92" s="1"/>
      <c r="J92" s="2"/>
    </row>
    <row r="93" spans="2:10" ht="12.75" customHeight="1">
      <c r="B93" s="3"/>
      <c r="C93" s="1"/>
      <c r="F93" s="1"/>
      <c r="I93" s="1"/>
      <c r="J93" s="2"/>
    </row>
    <row r="94" spans="2:10" ht="12.75" customHeight="1">
      <c r="B94" s="3"/>
      <c r="C94" s="1"/>
      <c r="F94" s="1"/>
      <c r="I94" s="1"/>
      <c r="J94" s="2"/>
    </row>
    <row r="95" spans="2:10" ht="12.75" customHeight="1">
      <c r="B95" s="3"/>
      <c r="C95" s="1"/>
      <c r="F95" s="1"/>
      <c r="I95" s="1"/>
      <c r="J95" s="2"/>
    </row>
    <row r="96" spans="2:10" ht="12.75" customHeight="1">
      <c r="B96" s="3"/>
      <c r="C96" s="1"/>
      <c r="F96" s="1"/>
      <c r="I96" s="1"/>
      <c r="J96" s="2"/>
    </row>
    <row r="97" spans="2:10" ht="12.75" customHeight="1">
      <c r="B97" s="3"/>
      <c r="C97" s="1"/>
      <c r="F97" s="1"/>
      <c r="I97" s="1"/>
      <c r="J97" s="2"/>
    </row>
    <row r="98" spans="2:10" ht="12.75" customHeight="1">
      <c r="B98" s="3"/>
      <c r="C98" s="1"/>
      <c r="F98" s="1"/>
      <c r="I98" s="1"/>
      <c r="J98" s="2"/>
    </row>
    <row r="99" spans="2:10" ht="12.75" customHeight="1">
      <c r="B99" s="3"/>
      <c r="C99" s="1"/>
      <c r="F99" s="1"/>
      <c r="I99" s="1"/>
      <c r="J99" s="2"/>
    </row>
    <row r="100" spans="2:10" ht="12.75" customHeight="1">
      <c r="B100" s="3"/>
      <c r="C100" s="1"/>
      <c r="F100" s="1"/>
      <c r="I100" s="1"/>
      <c r="J100" s="2"/>
    </row>
    <row r="101" spans="2:10" ht="12.75" customHeight="1">
      <c r="B101" s="3"/>
      <c r="C101" s="1"/>
      <c r="F101" s="1"/>
      <c r="I101" s="1"/>
      <c r="J101" s="2"/>
    </row>
    <row r="102" spans="2:10" ht="12.75" customHeight="1">
      <c r="B102" s="3"/>
      <c r="C102" s="1"/>
      <c r="F102" s="1"/>
      <c r="I102" s="1"/>
      <c r="J102" s="2"/>
    </row>
    <row r="103" spans="2:10" ht="12.75" customHeight="1">
      <c r="B103" s="3"/>
      <c r="C103" s="1"/>
      <c r="F103" s="1"/>
      <c r="I103" s="1"/>
      <c r="J103" s="2"/>
    </row>
    <row r="104" spans="2:10" ht="12.75" customHeight="1">
      <c r="B104" s="3"/>
      <c r="C104" s="1"/>
      <c r="F104" s="1"/>
      <c r="I104" s="1"/>
      <c r="J104" s="2"/>
    </row>
    <row r="105" spans="2:10" ht="12.75" customHeight="1">
      <c r="B105" s="3"/>
      <c r="C105" s="1"/>
      <c r="F105" s="1"/>
      <c r="I105" s="1"/>
      <c r="J105" s="2"/>
    </row>
    <row r="106" spans="2:10" ht="12.75" customHeight="1">
      <c r="B106" s="3"/>
      <c r="C106" s="1"/>
      <c r="F106" s="1"/>
      <c r="I106" s="1"/>
      <c r="J106" s="2"/>
    </row>
    <row r="107" spans="2:10" ht="12.75" customHeight="1">
      <c r="B107" s="3"/>
      <c r="C107" s="1"/>
      <c r="F107" s="1"/>
      <c r="I107" s="1"/>
      <c r="J107" s="2"/>
    </row>
    <row r="108" spans="2:10" ht="12.75" customHeight="1">
      <c r="B108" s="3"/>
      <c r="C108" s="1"/>
      <c r="F108" s="1"/>
      <c r="I108" s="1"/>
      <c r="J108" s="2"/>
    </row>
    <row r="109" spans="2:10" ht="12.75" customHeight="1">
      <c r="B109" s="3"/>
      <c r="C109" s="1"/>
      <c r="F109" s="1"/>
      <c r="I109" s="1"/>
      <c r="J109" s="2"/>
    </row>
    <row r="110" spans="2:10" ht="12.75" customHeight="1">
      <c r="B110" s="3"/>
      <c r="C110" s="1"/>
      <c r="F110" s="1"/>
      <c r="I110" s="1"/>
      <c r="J110" s="2"/>
    </row>
    <row r="111" spans="2:10" ht="12.75" customHeight="1">
      <c r="B111" s="3"/>
      <c r="C111" s="1"/>
      <c r="F111" s="1"/>
      <c r="I111" s="1"/>
      <c r="J111" s="2"/>
    </row>
    <row r="112" spans="2:10" ht="12.75" customHeight="1">
      <c r="B112" s="3"/>
      <c r="C112" s="1"/>
      <c r="F112" s="1"/>
      <c r="I112" s="1"/>
      <c r="J112" s="2"/>
    </row>
    <row r="113" spans="2:10" ht="12.75" customHeight="1">
      <c r="B113" s="3"/>
      <c r="C113" s="1"/>
      <c r="F113" s="1"/>
      <c r="I113" s="1"/>
      <c r="J113" s="2"/>
    </row>
    <row r="114" spans="2:10" ht="12.75" customHeight="1">
      <c r="B114" s="3"/>
      <c r="C114" s="1"/>
      <c r="F114" s="1"/>
      <c r="I114" s="1"/>
      <c r="J114" s="2"/>
    </row>
    <row r="115" spans="2:10" ht="12.75" customHeight="1">
      <c r="B115" s="3"/>
      <c r="C115" s="1"/>
      <c r="F115" s="1"/>
      <c r="I115" s="1"/>
      <c r="J115" s="2"/>
    </row>
    <row r="116" spans="2:10" ht="12.75" customHeight="1">
      <c r="B116" s="3"/>
      <c r="C116" s="1"/>
      <c r="F116" s="1"/>
      <c r="I116" s="1"/>
      <c r="J116" s="2"/>
    </row>
    <row r="117" spans="2:10" ht="12.75" customHeight="1">
      <c r="B117" s="3"/>
      <c r="C117" s="1"/>
      <c r="F117" s="1"/>
      <c r="I117" s="1"/>
      <c r="J117" s="2"/>
    </row>
    <row r="118" spans="2:10" ht="12.75" customHeight="1">
      <c r="B118" s="3"/>
      <c r="C118" s="1"/>
      <c r="F118" s="1"/>
      <c r="I118" s="1"/>
      <c r="J118" s="2"/>
    </row>
    <row r="119" spans="2:10" ht="12.75" customHeight="1">
      <c r="B119" s="3"/>
      <c r="C119" s="1"/>
      <c r="F119" s="1"/>
      <c r="I119" s="1"/>
      <c r="J119" s="2"/>
    </row>
    <row r="120" spans="2:10" ht="12.75" customHeight="1">
      <c r="B120" s="3"/>
      <c r="C120" s="1"/>
      <c r="F120" s="1"/>
      <c r="I120" s="1"/>
      <c r="J120" s="2"/>
    </row>
    <row r="121" spans="2:10" ht="12.75" customHeight="1">
      <c r="B121" s="3"/>
      <c r="C121" s="1"/>
      <c r="F121" s="1"/>
      <c r="I121" s="1"/>
      <c r="J121" s="2"/>
    </row>
    <row r="122" spans="2:10" ht="12.75" customHeight="1">
      <c r="B122" s="3"/>
      <c r="C122" s="1"/>
      <c r="F122" s="1"/>
      <c r="I122" s="1"/>
      <c r="J122" s="2"/>
    </row>
    <row r="123" spans="2:10" ht="12.75" customHeight="1">
      <c r="B123" s="3"/>
      <c r="C123" s="1"/>
      <c r="F123" s="1"/>
      <c r="I123" s="1"/>
      <c r="J123" s="2"/>
    </row>
    <row r="124" spans="2:10" ht="12.75" customHeight="1">
      <c r="B124" s="3"/>
      <c r="C124" s="1"/>
      <c r="F124" s="1"/>
      <c r="I124" s="1"/>
      <c r="J124" s="2"/>
    </row>
    <row r="125" spans="2:10" ht="12.75" customHeight="1">
      <c r="B125" s="3"/>
      <c r="C125" s="1"/>
      <c r="F125" s="1"/>
      <c r="I125" s="1"/>
      <c r="J125" s="2"/>
    </row>
    <row r="126" spans="2:10" ht="12.75" customHeight="1">
      <c r="B126" s="3"/>
      <c r="C126" s="1"/>
      <c r="F126" s="1"/>
      <c r="I126" s="1"/>
      <c r="J126" s="2"/>
    </row>
    <row r="127" spans="2:10" ht="12.75" customHeight="1">
      <c r="B127" s="3"/>
      <c r="C127" s="1"/>
      <c r="F127" s="1"/>
      <c r="I127" s="1"/>
      <c r="J127" s="2"/>
    </row>
    <row r="128" spans="2:10" ht="12.75" customHeight="1">
      <c r="B128" s="3"/>
      <c r="C128" s="1"/>
      <c r="F128" s="1"/>
      <c r="I128" s="1"/>
      <c r="J128" s="2"/>
    </row>
    <row r="129" spans="2:10" ht="12.75" customHeight="1">
      <c r="B129" s="3"/>
      <c r="C129" s="1"/>
      <c r="F129" s="1"/>
      <c r="I129" s="1"/>
      <c r="J129" s="2"/>
    </row>
    <row r="130" spans="2:10" ht="12.75" customHeight="1">
      <c r="B130" s="3"/>
      <c r="C130" s="1"/>
      <c r="F130" s="1"/>
      <c r="I130" s="1"/>
      <c r="J130" s="2"/>
    </row>
    <row r="131" spans="2:10" ht="12.75" customHeight="1">
      <c r="B131" s="3"/>
      <c r="C131" s="1"/>
      <c r="F131" s="1"/>
      <c r="I131" s="1"/>
      <c r="J131" s="2"/>
    </row>
    <row r="132" spans="2:10" ht="12.75" customHeight="1">
      <c r="B132" s="3"/>
      <c r="C132" s="1"/>
      <c r="F132" s="1"/>
      <c r="I132" s="1"/>
      <c r="J132" s="2"/>
    </row>
    <row r="133" spans="2:10" ht="12.75" customHeight="1">
      <c r="B133" s="3"/>
      <c r="C133" s="1"/>
      <c r="F133" s="1"/>
      <c r="I133" s="1"/>
      <c r="J133" s="2"/>
    </row>
    <row r="134" spans="2:10" ht="12.75" customHeight="1">
      <c r="B134" s="3"/>
      <c r="C134" s="1"/>
      <c r="F134" s="1"/>
      <c r="I134" s="1"/>
      <c r="J134" s="2"/>
    </row>
    <row r="135" spans="2:10" ht="12.75" customHeight="1">
      <c r="B135" s="3"/>
      <c r="C135" s="1"/>
      <c r="F135" s="1"/>
      <c r="I135" s="1"/>
      <c r="J135" s="2"/>
    </row>
    <row r="136" spans="2:10" ht="12.75" customHeight="1">
      <c r="B136" s="3"/>
      <c r="C136" s="1"/>
      <c r="F136" s="1"/>
      <c r="I136" s="1"/>
      <c r="J136" s="2"/>
    </row>
    <row r="137" spans="2:10" ht="12.75" customHeight="1">
      <c r="B137" s="3"/>
      <c r="C137" s="1"/>
      <c r="F137" s="1"/>
      <c r="I137" s="1"/>
      <c r="J137" s="2"/>
    </row>
    <row r="138" spans="2:10" ht="12.75" customHeight="1">
      <c r="B138" s="3"/>
      <c r="C138" s="1"/>
      <c r="F138" s="1"/>
      <c r="I138" s="1"/>
      <c r="J138" s="2"/>
    </row>
    <row r="139" spans="2:10" ht="12.75" customHeight="1">
      <c r="B139" s="3"/>
      <c r="C139" s="1"/>
      <c r="F139" s="1"/>
      <c r="I139" s="1"/>
      <c r="J139" s="2"/>
    </row>
    <row r="140" spans="2:10" ht="12.75" customHeight="1">
      <c r="B140" s="3"/>
      <c r="C140" s="1"/>
      <c r="F140" s="1"/>
      <c r="I140" s="1"/>
      <c r="J140" s="2"/>
    </row>
    <row r="141" spans="2:10" ht="12.75" customHeight="1">
      <c r="B141" s="3"/>
      <c r="C141" s="1"/>
      <c r="F141" s="1"/>
      <c r="I141" s="1"/>
      <c r="J141" s="2"/>
    </row>
    <row r="142" spans="2:10" ht="12.75" customHeight="1">
      <c r="B142" s="3"/>
      <c r="C142" s="1"/>
      <c r="F142" s="1"/>
      <c r="I142" s="1"/>
      <c r="J142" s="2"/>
    </row>
    <row r="143" spans="2:10" ht="12.75" customHeight="1">
      <c r="B143" s="3"/>
      <c r="C143" s="1"/>
      <c r="F143" s="1"/>
      <c r="I143" s="1"/>
      <c r="J143" s="2"/>
    </row>
    <row r="144" spans="2:10" ht="12.75" customHeight="1">
      <c r="B144" s="3"/>
      <c r="C144" s="1"/>
      <c r="F144" s="1"/>
      <c r="I144" s="1"/>
      <c r="J144" s="2"/>
    </row>
    <row r="145" spans="2:10" ht="12.75" customHeight="1">
      <c r="B145" s="3"/>
      <c r="C145" s="1"/>
      <c r="F145" s="1"/>
      <c r="I145" s="1"/>
      <c r="J145" s="2"/>
    </row>
    <row r="146" spans="2:10" ht="12.75" customHeight="1">
      <c r="B146" s="3"/>
      <c r="C146" s="1"/>
      <c r="F146" s="1"/>
      <c r="I146" s="1"/>
      <c r="J146" s="2"/>
    </row>
    <row r="147" spans="2:10" ht="12.75" customHeight="1">
      <c r="B147" s="3"/>
      <c r="C147" s="1"/>
      <c r="F147" s="1"/>
      <c r="I147" s="1"/>
      <c r="J147" s="2"/>
    </row>
    <row r="148" spans="2:10" ht="12.75" customHeight="1">
      <c r="B148" s="3"/>
      <c r="C148" s="1"/>
      <c r="F148" s="1"/>
      <c r="I148" s="1"/>
      <c r="J148" s="2"/>
    </row>
    <row r="149" spans="2:10" ht="12.75" customHeight="1">
      <c r="B149" s="3"/>
      <c r="C149" s="1"/>
      <c r="F149" s="1"/>
      <c r="I149" s="1"/>
      <c r="J149" s="2"/>
    </row>
    <row r="150" spans="2:10" ht="12.75" customHeight="1">
      <c r="B150" s="3"/>
      <c r="C150" s="1"/>
      <c r="F150" s="1"/>
      <c r="I150" s="1"/>
      <c r="J150" s="2"/>
    </row>
    <row r="151" spans="2:10" ht="12.75" customHeight="1">
      <c r="B151" s="3"/>
      <c r="C151" s="1"/>
      <c r="F151" s="1"/>
      <c r="I151" s="1"/>
      <c r="J151" s="2"/>
    </row>
    <row r="152" spans="2:10" ht="12.75" customHeight="1">
      <c r="B152" s="3"/>
      <c r="C152" s="1"/>
      <c r="F152" s="1"/>
      <c r="I152" s="1"/>
      <c r="J152" s="2"/>
    </row>
    <row r="153" spans="2:10" ht="12.75" customHeight="1">
      <c r="B153" s="3"/>
      <c r="C153" s="1"/>
      <c r="F153" s="1"/>
      <c r="I153" s="1"/>
      <c r="J153" s="2"/>
    </row>
    <row r="154" spans="2:10" ht="12.75" customHeight="1">
      <c r="B154" s="3"/>
      <c r="C154" s="1"/>
      <c r="F154" s="1"/>
      <c r="I154" s="1"/>
      <c r="J154" s="2"/>
    </row>
    <row r="155" spans="2:10" ht="12.75" customHeight="1">
      <c r="B155" s="3"/>
      <c r="C155" s="1"/>
      <c r="F155" s="1"/>
      <c r="I155" s="1"/>
      <c r="J155" s="2"/>
    </row>
    <row r="156" spans="2:10" ht="12.75" customHeight="1">
      <c r="B156" s="3"/>
      <c r="C156" s="1"/>
      <c r="F156" s="1"/>
      <c r="I156" s="1"/>
      <c r="J156" s="2"/>
    </row>
    <row r="157" spans="2:10" ht="12.75" customHeight="1">
      <c r="B157" s="3"/>
      <c r="C157" s="1"/>
      <c r="F157" s="1"/>
      <c r="I157" s="1"/>
      <c r="J157" s="2"/>
    </row>
    <row r="158" spans="2:10" ht="12.75" customHeight="1">
      <c r="B158" s="3"/>
      <c r="C158" s="1"/>
      <c r="F158" s="1"/>
      <c r="I158" s="1"/>
      <c r="J158" s="2"/>
    </row>
    <row r="159" spans="2:10" ht="12.75" customHeight="1">
      <c r="B159" s="3"/>
      <c r="C159" s="1"/>
      <c r="F159" s="1"/>
      <c r="I159" s="1"/>
      <c r="J159" s="2"/>
    </row>
    <row r="160" spans="2:10" ht="12.75" customHeight="1">
      <c r="B160" s="3"/>
      <c r="C160" s="1"/>
      <c r="F160" s="1"/>
      <c r="I160" s="1"/>
      <c r="J160" s="2"/>
    </row>
    <row r="161" spans="2:10" ht="12.75" customHeight="1">
      <c r="B161" s="3"/>
      <c r="C161" s="1"/>
      <c r="F161" s="1"/>
      <c r="I161" s="1"/>
      <c r="J161" s="2"/>
    </row>
    <row r="162" spans="2:10" ht="12.75" customHeight="1">
      <c r="B162" s="3"/>
      <c r="C162" s="1"/>
      <c r="F162" s="1"/>
      <c r="I162" s="1"/>
      <c r="J162" s="2"/>
    </row>
    <row r="163" spans="2:10" ht="12.75" customHeight="1">
      <c r="B163" s="3"/>
      <c r="C163" s="1"/>
      <c r="F163" s="1"/>
      <c r="I163" s="1"/>
      <c r="J163" s="2"/>
    </row>
    <row r="164" spans="2:10" ht="12.75" customHeight="1">
      <c r="B164" s="3"/>
      <c r="C164" s="1"/>
      <c r="F164" s="1"/>
      <c r="I164" s="1"/>
      <c r="J164" s="2"/>
    </row>
    <row r="165" spans="2:10" ht="12.75" customHeight="1">
      <c r="B165" s="3"/>
      <c r="C165" s="1"/>
      <c r="F165" s="1"/>
      <c r="I165" s="1"/>
      <c r="J165" s="2"/>
    </row>
    <row r="166" spans="2:10" ht="12.75" customHeight="1">
      <c r="B166" s="3"/>
      <c r="C166" s="1"/>
      <c r="F166" s="1"/>
      <c r="I166" s="1"/>
      <c r="J166" s="2"/>
    </row>
    <row r="167" spans="2:10" ht="12.75" customHeight="1">
      <c r="B167" s="3"/>
      <c r="C167" s="1"/>
      <c r="F167" s="1"/>
      <c r="I167" s="1"/>
      <c r="J167" s="2"/>
    </row>
    <row r="168" spans="2:10" ht="12.75" customHeight="1">
      <c r="B168" s="3"/>
      <c r="C168" s="1"/>
      <c r="F168" s="1"/>
      <c r="I168" s="1"/>
      <c r="J168" s="2"/>
    </row>
    <row r="169" spans="2:10" ht="12.75" customHeight="1">
      <c r="B169" s="3"/>
      <c r="C169" s="1"/>
      <c r="F169" s="1"/>
      <c r="I169" s="1"/>
      <c r="J169" s="2"/>
    </row>
    <row r="170" spans="2:10" ht="12.75" customHeight="1">
      <c r="B170" s="3"/>
      <c r="C170" s="1"/>
      <c r="F170" s="1"/>
      <c r="I170" s="1"/>
      <c r="J170" s="2"/>
    </row>
    <row r="171" spans="2:10" ht="12.75" customHeight="1">
      <c r="B171" s="3"/>
      <c r="C171" s="1"/>
      <c r="F171" s="1"/>
      <c r="I171" s="1"/>
      <c r="J171" s="2"/>
    </row>
    <row r="172" spans="2:10" ht="12.75" customHeight="1">
      <c r="B172" s="3"/>
      <c r="C172" s="1"/>
      <c r="F172" s="1"/>
      <c r="I172" s="1"/>
      <c r="J172" s="2"/>
    </row>
    <row r="173" spans="2:10" ht="12.75" customHeight="1">
      <c r="B173" s="3"/>
      <c r="C173" s="1"/>
      <c r="F173" s="1"/>
      <c r="I173" s="1"/>
      <c r="J173" s="2"/>
    </row>
    <row r="174" spans="2:10" ht="12.75" customHeight="1">
      <c r="B174" s="3"/>
      <c r="C174" s="1"/>
      <c r="F174" s="1"/>
      <c r="I174" s="1"/>
      <c r="J174" s="2"/>
    </row>
    <row r="175" spans="2:10" ht="12.75" customHeight="1">
      <c r="B175" s="3"/>
      <c r="C175" s="1"/>
      <c r="F175" s="1"/>
      <c r="I175" s="1"/>
      <c r="J175" s="2"/>
    </row>
    <row r="176" spans="2:10" ht="12.75" customHeight="1">
      <c r="B176" s="3"/>
      <c r="C176" s="1"/>
      <c r="F176" s="1"/>
      <c r="I176" s="1"/>
      <c r="J176" s="2"/>
    </row>
    <row r="177" spans="2:10" ht="12.75" customHeight="1">
      <c r="B177" s="3"/>
      <c r="C177" s="1"/>
      <c r="F177" s="1"/>
      <c r="I177" s="1"/>
      <c r="J177" s="2"/>
    </row>
    <row r="178" spans="2:10" ht="12.75" customHeight="1">
      <c r="B178" s="3"/>
      <c r="C178" s="1"/>
      <c r="F178" s="1"/>
      <c r="I178" s="1"/>
      <c r="J178" s="2"/>
    </row>
    <row r="179" spans="2:10" ht="12.75" customHeight="1">
      <c r="B179" s="3"/>
      <c r="C179" s="1"/>
      <c r="F179" s="1"/>
      <c r="I179" s="1"/>
      <c r="J179" s="2"/>
    </row>
    <row r="180" spans="2:10" ht="12.75" customHeight="1">
      <c r="B180" s="3"/>
      <c r="C180" s="1"/>
      <c r="F180" s="1"/>
      <c r="I180" s="1"/>
      <c r="J180" s="2"/>
    </row>
    <row r="181" spans="2:10" ht="12.75" customHeight="1">
      <c r="B181" s="3"/>
      <c r="C181" s="1"/>
      <c r="F181" s="1"/>
      <c r="I181" s="1"/>
      <c r="J181" s="2"/>
    </row>
    <row r="182" spans="2:10" ht="12.75" customHeight="1">
      <c r="B182" s="3"/>
      <c r="C182" s="1"/>
      <c r="F182" s="1"/>
      <c r="I182" s="1"/>
      <c r="J182" s="2"/>
    </row>
    <row r="183" spans="2:10" ht="12.75" customHeight="1">
      <c r="B183" s="3"/>
      <c r="C183" s="1"/>
      <c r="F183" s="1"/>
      <c r="I183" s="1"/>
      <c r="J183" s="2"/>
    </row>
    <row r="184" spans="2:10" ht="12.75" customHeight="1">
      <c r="B184" s="3"/>
      <c r="C184" s="1"/>
      <c r="F184" s="1"/>
      <c r="I184" s="1"/>
      <c r="J184" s="2"/>
    </row>
    <row r="185" spans="2:10" ht="12.75" customHeight="1">
      <c r="B185" s="3"/>
      <c r="C185" s="1"/>
      <c r="F185" s="1"/>
      <c r="I185" s="1"/>
      <c r="J185" s="2"/>
    </row>
    <row r="186" spans="2:10" ht="12.75" customHeight="1">
      <c r="B186" s="3"/>
      <c r="C186" s="1"/>
      <c r="F186" s="1"/>
      <c r="I186" s="1"/>
      <c r="J186" s="2"/>
    </row>
    <row r="187" spans="2:10" ht="12.75" customHeight="1">
      <c r="B187" s="3"/>
      <c r="C187" s="1"/>
      <c r="F187" s="1"/>
      <c r="I187" s="1"/>
      <c r="J187" s="2"/>
    </row>
    <row r="188" spans="2:10" ht="12.75" customHeight="1">
      <c r="B188" s="3"/>
      <c r="C188" s="1"/>
      <c r="F188" s="1"/>
      <c r="I188" s="1"/>
      <c r="J188" s="2"/>
    </row>
    <row r="189" spans="2:10" ht="12.75" customHeight="1">
      <c r="B189" s="3"/>
      <c r="C189" s="1"/>
      <c r="F189" s="1"/>
      <c r="I189" s="1"/>
      <c r="J189" s="2"/>
    </row>
    <row r="190" spans="2:10" ht="12.75" customHeight="1">
      <c r="B190" s="3"/>
      <c r="C190" s="1"/>
      <c r="F190" s="1"/>
      <c r="I190" s="1"/>
      <c r="J190" s="2"/>
    </row>
    <row r="191" spans="2:10" ht="12.75" customHeight="1">
      <c r="B191" s="3"/>
      <c r="C191" s="1"/>
      <c r="F191" s="1"/>
      <c r="I191" s="1"/>
      <c r="J191" s="2"/>
    </row>
    <row r="192" spans="2:10" ht="12.75" customHeight="1">
      <c r="B192" s="3"/>
      <c r="C192" s="1"/>
      <c r="F192" s="1"/>
      <c r="I192" s="1"/>
      <c r="J192" s="2"/>
    </row>
    <row r="193" spans="2:10" ht="12.75" customHeight="1">
      <c r="B193" s="3"/>
      <c r="C193" s="1"/>
      <c r="F193" s="1"/>
      <c r="I193" s="1"/>
      <c r="J193" s="2"/>
    </row>
    <row r="194" spans="2:10" ht="12.75" customHeight="1">
      <c r="B194" s="3"/>
      <c r="C194" s="1"/>
      <c r="F194" s="1"/>
      <c r="I194" s="1"/>
      <c r="J194" s="2"/>
    </row>
    <row r="195" spans="2:10" ht="12.75" customHeight="1">
      <c r="B195" s="3"/>
      <c r="C195" s="1"/>
      <c r="F195" s="1"/>
      <c r="I195" s="1"/>
      <c r="J195" s="2"/>
    </row>
    <row r="196" spans="2:10" ht="12.75" customHeight="1">
      <c r="B196" s="3"/>
      <c r="C196" s="1"/>
      <c r="F196" s="1"/>
      <c r="I196" s="1"/>
      <c r="J196" s="2"/>
    </row>
    <row r="197" spans="2:10" ht="12.75" customHeight="1">
      <c r="B197" s="3"/>
      <c r="C197" s="1"/>
      <c r="F197" s="1"/>
      <c r="I197" s="1"/>
      <c r="J197" s="2"/>
    </row>
    <row r="198" spans="2:10" ht="12.75" customHeight="1">
      <c r="B198" s="3"/>
      <c r="C198" s="1"/>
      <c r="F198" s="1"/>
      <c r="I198" s="1"/>
      <c r="J198" s="2"/>
    </row>
    <row r="199" spans="2:10" ht="12.75" customHeight="1">
      <c r="B199" s="3"/>
      <c r="C199" s="1"/>
      <c r="F199" s="1"/>
      <c r="I199" s="1"/>
      <c r="J199" s="2"/>
    </row>
    <row r="200" spans="2:10" ht="12.75" customHeight="1">
      <c r="B200" s="3"/>
      <c r="C200" s="1"/>
      <c r="F200" s="1"/>
      <c r="I200" s="1"/>
      <c r="J200" s="2"/>
    </row>
    <row r="201" spans="2:10" ht="12.75" customHeight="1">
      <c r="B201" s="3"/>
      <c r="C201" s="1"/>
      <c r="F201" s="1"/>
      <c r="I201" s="1"/>
      <c r="J201" s="2"/>
    </row>
    <row r="202" spans="2:10" ht="12.75" customHeight="1">
      <c r="B202" s="3"/>
      <c r="C202" s="1"/>
      <c r="F202" s="1"/>
      <c r="I202" s="1"/>
      <c r="J202" s="2"/>
    </row>
    <row r="203" spans="2:10" ht="12.75" customHeight="1">
      <c r="B203" s="3"/>
      <c r="C203" s="1"/>
      <c r="F203" s="1"/>
      <c r="I203" s="1"/>
      <c r="J203" s="2"/>
    </row>
    <row r="204" spans="2:10" ht="12.75" customHeight="1">
      <c r="B204" s="3"/>
      <c r="C204" s="1"/>
      <c r="F204" s="1"/>
      <c r="I204" s="1"/>
      <c r="J204" s="2"/>
    </row>
    <row r="205" spans="2:10" ht="12.75" customHeight="1">
      <c r="B205" s="3"/>
      <c r="C205" s="1"/>
      <c r="F205" s="1"/>
      <c r="I205" s="1"/>
      <c r="J205" s="2"/>
    </row>
    <row r="206" spans="2:10" ht="12.75" customHeight="1">
      <c r="B206" s="3"/>
      <c r="C206" s="1"/>
      <c r="F206" s="1"/>
      <c r="I206" s="1"/>
      <c r="J206" s="2"/>
    </row>
    <row r="207" spans="2:10" ht="12.75" customHeight="1">
      <c r="B207" s="3"/>
      <c r="C207" s="1"/>
      <c r="F207" s="1"/>
      <c r="I207" s="1"/>
      <c r="J207" s="2"/>
    </row>
    <row r="208" spans="2:10" ht="12.75" customHeight="1">
      <c r="B208" s="3"/>
      <c r="C208" s="1"/>
      <c r="F208" s="1"/>
      <c r="I208" s="1"/>
      <c r="J208" s="2"/>
    </row>
    <row r="209" spans="2:10" ht="12.75" customHeight="1">
      <c r="B209" s="3"/>
      <c r="C209" s="1"/>
      <c r="F209" s="1"/>
      <c r="I209" s="1"/>
      <c r="J209" s="2"/>
    </row>
    <row r="210" spans="2:10" ht="12.75" customHeight="1">
      <c r="B210" s="3"/>
      <c r="C210" s="1"/>
      <c r="F210" s="1"/>
      <c r="I210" s="1"/>
      <c r="J210" s="2"/>
    </row>
    <row r="211" spans="2:10" ht="12.75" customHeight="1">
      <c r="B211" s="3"/>
      <c r="C211" s="1"/>
      <c r="F211" s="1"/>
      <c r="I211" s="1"/>
      <c r="J211" s="2"/>
    </row>
    <row r="212" spans="2:10" ht="12.75" customHeight="1">
      <c r="B212" s="3"/>
      <c r="C212" s="1"/>
      <c r="F212" s="1"/>
      <c r="I212" s="1"/>
      <c r="J212" s="2"/>
    </row>
    <row r="213" spans="2:10" ht="12.75" customHeight="1">
      <c r="B213" s="3"/>
      <c r="C213" s="1"/>
      <c r="F213" s="1"/>
      <c r="I213" s="1"/>
      <c r="J213" s="2"/>
    </row>
    <row r="214" spans="2:10" ht="12.75" customHeight="1">
      <c r="B214" s="3"/>
      <c r="C214" s="1"/>
      <c r="F214" s="1"/>
      <c r="I214" s="1"/>
      <c r="J214" s="2"/>
    </row>
    <row r="215" spans="2:10" ht="12.75" customHeight="1">
      <c r="B215" s="3"/>
      <c r="C215" s="1"/>
      <c r="F215" s="1"/>
      <c r="I215" s="1"/>
      <c r="J215" s="2"/>
    </row>
    <row r="216" spans="2:10" ht="12.75" customHeight="1">
      <c r="B216" s="3"/>
      <c r="C216" s="1"/>
      <c r="F216" s="1"/>
      <c r="I216" s="1"/>
      <c r="J216" s="2"/>
    </row>
    <row r="217" spans="2:10" ht="12.75" customHeight="1">
      <c r="B217" s="3"/>
      <c r="C217" s="1"/>
      <c r="F217" s="1"/>
      <c r="I217" s="1"/>
      <c r="J217" s="2"/>
    </row>
    <row r="218" spans="2:10" ht="12.75" customHeight="1">
      <c r="B218" s="3"/>
      <c r="C218" s="1"/>
      <c r="F218" s="1"/>
      <c r="I218" s="1"/>
      <c r="J218" s="2"/>
    </row>
    <row r="219" spans="2:10" ht="12.75" customHeight="1">
      <c r="B219" s="3"/>
      <c r="C219" s="1"/>
      <c r="F219" s="1"/>
      <c r="I219" s="1"/>
      <c r="J219" s="2"/>
    </row>
    <row r="220" spans="2:10" ht="12.75" customHeight="1">
      <c r="B220" s="3"/>
      <c r="C220" s="1"/>
      <c r="F220" s="1"/>
      <c r="I220" s="1"/>
      <c r="J220" s="2"/>
    </row>
    <row r="221" spans="2:10" ht="12.75" customHeight="1">
      <c r="B221" s="3"/>
      <c r="C221" s="1"/>
      <c r="F221" s="1"/>
      <c r="I221" s="1"/>
      <c r="J221" s="2"/>
    </row>
    <row r="222" spans="2:10" ht="12.75" customHeight="1">
      <c r="B222" s="3"/>
      <c r="C222" s="1"/>
      <c r="F222" s="1"/>
      <c r="I222" s="1"/>
      <c r="J222" s="2"/>
    </row>
    <row r="223" spans="2:10" ht="12.75" customHeight="1">
      <c r="B223" s="3"/>
      <c r="C223" s="1"/>
      <c r="F223" s="1"/>
      <c r="I223" s="1"/>
      <c r="J223" s="2"/>
    </row>
    <row r="224" spans="2:10" ht="12.75" customHeight="1">
      <c r="B224" s="3"/>
      <c r="C224" s="1"/>
      <c r="F224" s="1"/>
      <c r="I224" s="1"/>
      <c r="J224" s="2"/>
    </row>
    <row r="225" spans="2:10" ht="12.75" customHeight="1">
      <c r="B225" s="3"/>
      <c r="C225" s="1"/>
      <c r="F225" s="1"/>
      <c r="I225" s="1"/>
      <c r="J225" s="2"/>
    </row>
    <row r="226" spans="2:10" ht="12.75" customHeight="1">
      <c r="B226" s="3"/>
      <c r="C226" s="1"/>
      <c r="F226" s="1"/>
      <c r="I226" s="1"/>
      <c r="J226" s="2"/>
    </row>
    <row r="227" spans="2:10" ht="12.75" customHeight="1">
      <c r="B227" s="3"/>
      <c r="C227" s="1"/>
      <c r="F227" s="1"/>
      <c r="I227" s="1"/>
      <c r="J227" s="2"/>
    </row>
    <row r="228" spans="2:10" ht="12.75" customHeight="1">
      <c r="B228" s="3"/>
      <c r="C228" s="1"/>
      <c r="F228" s="1"/>
      <c r="I228" s="1"/>
      <c r="J228" s="2"/>
    </row>
    <row r="229" spans="2:10" ht="12.75" customHeight="1">
      <c r="B229" s="3"/>
      <c r="C229" s="1"/>
      <c r="F229" s="1"/>
      <c r="I229" s="1"/>
      <c r="J229" s="2"/>
    </row>
    <row r="230" spans="2:10" ht="12.75" customHeight="1">
      <c r="B230" s="3"/>
      <c r="C230" s="1"/>
      <c r="F230" s="1"/>
      <c r="I230" s="1"/>
      <c r="J230" s="2"/>
    </row>
    <row r="231" spans="2:10" ht="12.75" customHeight="1">
      <c r="B231" s="3"/>
      <c r="C231" s="1"/>
      <c r="F231" s="1"/>
      <c r="I231" s="1"/>
      <c r="J231" s="2"/>
    </row>
    <row r="232" spans="2:10" ht="12.75" customHeight="1">
      <c r="B232" s="3"/>
      <c r="C232" s="1"/>
      <c r="F232" s="1"/>
      <c r="I232" s="1"/>
      <c r="J232" s="2"/>
    </row>
    <row r="233" spans="2:10" ht="12.75" customHeight="1">
      <c r="B233" s="3"/>
      <c r="C233" s="1"/>
      <c r="F233" s="1"/>
      <c r="I233" s="1"/>
      <c r="J233" s="2"/>
    </row>
    <row r="234" spans="2:10" ht="12.75" customHeight="1">
      <c r="B234" s="3"/>
      <c r="C234" s="1"/>
      <c r="F234" s="1"/>
      <c r="I234" s="1"/>
      <c r="J234" s="2"/>
    </row>
    <row r="235" spans="2:10" ht="12.75" customHeight="1">
      <c r="B235" s="3"/>
      <c r="C235" s="1"/>
      <c r="F235" s="1"/>
      <c r="I235" s="1"/>
      <c r="J235" s="2"/>
    </row>
    <row r="236" spans="2:10" ht="12.75" customHeight="1">
      <c r="B236" s="3"/>
      <c r="C236" s="1"/>
      <c r="F236" s="1"/>
      <c r="I236" s="1"/>
      <c r="J236" s="2"/>
    </row>
    <row r="237" spans="2:10" ht="12.75" customHeight="1">
      <c r="B237" s="3"/>
      <c r="C237" s="1"/>
      <c r="F237" s="1"/>
      <c r="I237" s="1"/>
      <c r="J237" s="2"/>
    </row>
    <row r="238" spans="2:10" ht="12.75" customHeight="1">
      <c r="B238" s="3"/>
      <c r="C238" s="1"/>
      <c r="F238" s="1"/>
      <c r="I238" s="1"/>
      <c r="J238" s="2"/>
    </row>
    <row r="239" spans="2:10" ht="12.75" customHeight="1">
      <c r="B239" s="3"/>
      <c r="C239" s="1"/>
      <c r="F239" s="1"/>
      <c r="I239" s="1"/>
      <c r="J239" s="2"/>
    </row>
    <row r="240" spans="2:10" ht="12.75" customHeight="1">
      <c r="B240" s="3"/>
      <c r="C240" s="1"/>
      <c r="F240" s="1"/>
      <c r="I240" s="1"/>
      <c r="J240" s="2"/>
    </row>
    <row r="241" spans="2:10" ht="12.75" customHeight="1">
      <c r="B241" s="3"/>
      <c r="C241" s="1"/>
      <c r="F241" s="1"/>
      <c r="I241" s="1"/>
      <c r="J241" s="2"/>
    </row>
    <row r="242" spans="2:10" ht="12.75" customHeight="1">
      <c r="B242" s="3"/>
      <c r="C242" s="1"/>
      <c r="F242" s="1"/>
      <c r="I242" s="1"/>
      <c r="J242" s="2"/>
    </row>
    <row r="243" spans="2:10" ht="12.75" customHeight="1">
      <c r="B243" s="3"/>
      <c r="C243" s="1"/>
      <c r="F243" s="1"/>
      <c r="I243" s="1"/>
      <c r="J243" s="2"/>
    </row>
    <row r="244" spans="2:10" ht="12.75" customHeight="1">
      <c r="B244" s="3"/>
      <c r="C244" s="1"/>
      <c r="F244" s="1"/>
      <c r="I244" s="1"/>
      <c r="J244" s="2"/>
    </row>
    <row r="245" spans="2:10" ht="12.75" customHeight="1">
      <c r="B245" s="3"/>
      <c r="C245" s="1"/>
      <c r="F245" s="1"/>
      <c r="I245" s="1"/>
      <c r="J245" s="2"/>
    </row>
    <row r="246" spans="2:10" ht="12.75" customHeight="1">
      <c r="B246" s="3"/>
      <c r="C246" s="1"/>
      <c r="F246" s="1"/>
      <c r="I246" s="1"/>
      <c r="J246" s="2"/>
    </row>
    <row r="247" spans="2:10" ht="12.75" customHeight="1">
      <c r="B247" s="3"/>
      <c r="C247" s="1"/>
      <c r="F247" s="1"/>
      <c r="I247" s="1"/>
      <c r="J247" s="2"/>
    </row>
    <row r="248" spans="2:10" ht="12.75" customHeight="1">
      <c r="B248" s="3"/>
      <c r="C248" s="1"/>
      <c r="F248" s="1"/>
      <c r="I248" s="1"/>
      <c r="J248" s="2"/>
    </row>
    <row r="249" spans="2:10" ht="12.75" customHeight="1">
      <c r="B249" s="3"/>
      <c r="C249" s="1"/>
      <c r="F249" s="1"/>
      <c r="I249" s="1"/>
      <c r="J249" s="2"/>
    </row>
    <row r="250" spans="2:10" ht="12.75" customHeight="1">
      <c r="B250" s="3"/>
      <c r="C250" s="1"/>
      <c r="F250" s="1"/>
      <c r="I250" s="1"/>
      <c r="J250" s="2"/>
    </row>
    <row r="251" spans="2:10" ht="12.75" customHeight="1">
      <c r="B251" s="3"/>
      <c r="C251" s="1"/>
      <c r="F251" s="1"/>
      <c r="I251" s="1"/>
      <c r="J251" s="2"/>
    </row>
    <row r="252" spans="2:10" ht="12.75" customHeight="1">
      <c r="B252" s="3"/>
      <c r="C252" s="1"/>
      <c r="F252" s="1"/>
      <c r="I252" s="1"/>
      <c r="J252" s="2"/>
    </row>
    <row r="253" spans="2:10" ht="12.75" customHeight="1">
      <c r="B253" s="3"/>
      <c r="C253" s="1"/>
      <c r="F253" s="1"/>
      <c r="I253" s="1"/>
      <c r="J253" s="2"/>
    </row>
    <row r="254" spans="2:10" ht="12.75" customHeight="1">
      <c r="B254" s="3"/>
      <c r="C254" s="1"/>
      <c r="F254" s="1"/>
      <c r="I254" s="1"/>
      <c r="J254" s="2"/>
    </row>
    <row r="255" spans="2:10" ht="12.75" customHeight="1">
      <c r="B255" s="3"/>
      <c r="C255" s="1"/>
      <c r="F255" s="1"/>
      <c r="I255" s="1"/>
      <c r="J255" s="2"/>
    </row>
    <row r="256" spans="2:10" ht="12.75" customHeight="1">
      <c r="B256" s="3"/>
      <c r="C256" s="1"/>
      <c r="F256" s="1"/>
      <c r="I256" s="1"/>
      <c r="J256" s="2"/>
    </row>
    <row r="257" spans="2:10" ht="12.75" customHeight="1">
      <c r="B257" s="3"/>
      <c r="C257" s="1"/>
      <c r="F257" s="1"/>
      <c r="I257" s="1"/>
      <c r="J257" s="2"/>
    </row>
    <row r="258" spans="2:10" ht="12.75" customHeight="1">
      <c r="B258" s="3"/>
      <c r="C258" s="1"/>
      <c r="F258" s="1"/>
      <c r="I258" s="1"/>
      <c r="J258" s="2"/>
    </row>
    <row r="259" spans="2:10" ht="12.75" customHeight="1">
      <c r="B259" s="3"/>
      <c r="C259" s="1"/>
      <c r="F259" s="1"/>
      <c r="I259" s="1"/>
      <c r="J259" s="2"/>
    </row>
    <row r="260" spans="2:10" ht="12.75" customHeight="1">
      <c r="B260" s="3"/>
      <c r="C260" s="1"/>
      <c r="F260" s="1"/>
      <c r="I260" s="1"/>
      <c r="J260" s="2"/>
    </row>
    <row r="261" spans="2:10" ht="12.75" customHeight="1">
      <c r="B261" s="3"/>
      <c r="C261" s="1"/>
      <c r="F261" s="1"/>
      <c r="I261" s="1"/>
      <c r="J261" s="2"/>
    </row>
    <row r="262" spans="2:10" ht="12.75" customHeight="1">
      <c r="B262" s="3"/>
      <c r="C262" s="1"/>
      <c r="F262" s="1"/>
      <c r="I262" s="1"/>
      <c r="J262" s="2"/>
    </row>
    <row r="263" spans="2:10" ht="12.75" customHeight="1">
      <c r="B263" s="3"/>
      <c r="C263" s="1"/>
      <c r="F263" s="1"/>
      <c r="I263" s="1"/>
      <c r="J263" s="2"/>
    </row>
    <row r="264" spans="2:10" ht="12.75" customHeight="1">
      <c r="B264" s="3"/>
      <c r="C264" s="1"/>
      <c r="F264" s="1"/>
      <c r="I264" s="1"/>
      <c r="J264" s="2"/>
    </row>
    <row r="265" spans="2:10" ht="12.75" customHeight="1">
      <c r="B265" s="3"/>
      <c r="C265" s="1"/>
      <c r="F265" s="1"/>
      <c r="I265" s="1"/>
      <c r="J265" s="2"/>
    </row>
    <row r="266" spans="2:10" ht="12.75" customHeight="1">
      <c r="B266" s="3"/>
      <c r="C266" s="1"/>
      <c r="F266" s="1"/>
      <c r="I266" s="1"/>
      <c r="J266" s="2"/>
    </row>
    <row r="267" spans="2:10" ht="12.75" customHeight="1">
      <c r="B267" s="3"/>
      <c r="C267" s="1"/>
      <c r="F267" s="1"/>
      <c r="I267" s="1"/>
      <c r="J267" s="2"/>
    </row>
    <row r="268" spans="2:10" ht="12.75" customHeight="1">
      <c r="B268" s="3"/>
      <c r="C268" s="1"/>
      <c r="F268" s="1"/>
      <c r="I268" s="1"/>
      <c r="J268" s="2"/>
    </row>
    <row r="269" spans="2:10" ht="12.75" customHeight="1">
      <c r="B269" s="3"/>
      <c r="C269" s="1"/>
      <c r="F269" s="1"/>
      <c r="I269" s="1"/>
      <c r="J269" s="2"/>
    </row>
    <row r="270" spans="2:10" ht="15.75" customHeight="1"/>
    <row r="271" spans="2:10" ht="15.75" customHeight="1"/>
    <row r="272" spans="2:10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workbookViewId="0"/>
  </sheetViews>
  <sheetFormatPr defaultColWidth="12.5703125" defaultRowHeight="15" customHeight="1"/>
  <cols>
    <col min="1" max="1" width="9.28515625" customWidth="1"/>
    <col min="2" max="2" width="15.5703125" customWidth="1"/>
    <col min="3" max="3" width="13.85546875" customWidth="1"/>
    <col min="4" max="4" width="21.85546875" customWidth="1"/>
    <col min="5" max="5" width="11.28515625" customWidth="1"/>
    <col min="6" max="6" width="10.5703125" customWidth="1"/>
    <col min="7" max="7" width="13.85546875" customWidth="1"/>
    <col min="8" max="8" width="8" customWidth="1"/>
    <col min="9" max="10" width="12.28515625" customWidth="1"/>
    <col min="11" max="11" width="9.140625" customWidth="1"/>
    <col min="12" max="12" width="8" customWidth="1"/>
    <col min="13" max="13" width="11.28515625" customWidth="1"/>
  </cols>
  <sheetData>
    <row r="1" spans="1:11" ht="12.75" customHeight="1">
      <c r="B1" s="3"/>
      <c r="C1" s="5" t="s">
        <v>126</v>
      </c>
      <c r="E1" s="1" t="s">
        <v>129</v>
      </c>
      <c r="F1" s="3" t="s">
        <v>130</v>
      </c>
      <c r="G1" s="3" t="s">
        <v>127</v>
      </c>
      <c r="I1" s="1"/>
      <c r="J1" s="1"/>
      <c r="K1" s="2"/>
    </row>
    <row r="2" spans="1:11" ht="12.75" customHeight="1">
      <c r="A2" s="6">
        <v>6</v>
      </c>
      <c r="B2" s="7" t="s">
        <v>34</v>
      </c>
      <c r="C2" s="3">
        <v>1</v>
      </c>
      <c r="D2" s="3" t="s">
        <v>35</v>
      </c>
      <c r="E2" s="1">
        <f>A2*C2*185*0.7</f>
        <v>777</v>
      </c>
      <c r="F2" s="1">
        <v>50.27</v>
      </c>
      <c r="G2" s="1">
        <f t="shared" ref="G2:G45" si="0">E2*F2</f>
        <v>39059.79</v>
      </c>
      <c r="I2" s="1"/>
      <c r="J2" s="1"/>
      <c r="K2" s="2"/>
    </row>
    <row r="3" spans="1:11" ht="12.75" customHeight="1">
      <c r="A3" s="6">
        <f>A2</f>
        <v>6</v>
      </c>
      <c r="B3" s="7" t="s">
        <v>36</v>
      </c>
      <c r="C3" s="3">
        <f>C2</f>
        <v>1</v>
      </c>
      <c r="D3" s="3" t="s">
        <v>37</v>
      </c>
      <c r="E3" s="1">
        <f>A3*C3*185*0.3</f>
        <v>333</v>
      </c>
      <c r="F3" s="1">
        <v>18.52</v>
      </c>
      <c r="G3" s="1">
        <f t="shared" si="0"/>
        <v>6167.16</v>
      </c>
      <c r="I3" s="1"/>
      <c r="J3" s="1"/>
      <c r="K3" s="2"/>
    </row>
    <row r="4" spans="1:11" ht="12.75" customHeight="1">
      <c r="A4" s="6">
        <v>6</v>
      </c>
      <c r="B4" s="7" t="s">
        <v>40</v>
      </c>
      <c r="C4" s="3">
        <v>1</v>
      </c>
      <c r="D4" s="3" t="s">
        <v>41</v>
      </c>
      <c r="E4" s="1">
        <f>A4*C4*185*0.7</f>
        <v>777</v>
      </c>
      <c r="F4" s="1">
        <v>34.15</v>
      </c>
      <c r="G4" s="1">
        <f t="shared" si="0"/>
        <v>26534.55</v>
      </c>
      <c r="I4" s="1"/>
      <c r="J4" s="2"/>
    </row>
    <row r="5" spans="1:11" ht="12.75" customHeight="1">
      <c r="A5" s="6">
        <f>A4</f>
        <v>6</v>
      </c>
      <c r="B5" s="7" t="s">
        <v>42</v>
      </c>
      <c r="C5" s="3">
        <f>C4</f>
        <v>1</v>
      </c>
      <c r="D5" s="3" t="s">
        <v>43</v>
      </c>
      <c r="E5" s="1">
        <f>A5*C5*185*0.3</f>
        <v>333</v>
      </c>
      <c r="F5" s="1">
        <v>14.53</v>
      </c>
      <c r="G5" s="1">
        <f t="shared" si="0"/>
        <v>4838.49</v>
      </c>
      <c r="I5" s="1"/>
      <c r="J5" s="2"/>
    </row>
    <row r="6" spans="1:11" ht="12.75" customHeight="1">
      <c r="A6" s="6">
        <v>6</v>
      </c>
      <c r="B6" s="7" t="s">
        <v>38</v>
      </c>
      <c r="C6" s="3">
        <v>1</v>
      </c>
      <c r="D6" s="3" t="s">
        <v>39</v>
      </c>
      <c r="E6" s="1">
        <f>SUM(E7:E8)*1</f>
        <v>1110</v>
      </c>
      <c r="F6" s="1">
        <v>0.06</v>
      </c>
      <c r="G6" s="1">
        <f t="shared" si="0"/>
        <v>66.599999999999994</v>
      </c>
      <c r="I6" s="1"/>
      <c r="J6" s="2"/>
    </row>
    <row r="7" spans="1:11" ht="12.75" customHeight="1">
      <c r="A7" s="6">
        <v>6</v>
      </c>
      <c r="B7" s="7" t="s">
        <v>44</v>
      </c>
      <c r="C7" s="3">
        <v>1</v>
      </c>
      <c r="D7" s="3" t="s">
        <v>45</v>
      </c>
      <c r="E7" s="1">
        <f>A7*C7*185*0.7</f>
        <v>777</v>
      </c>
      <c r="F7" s="1">
        <v>1.33</v>
      </c>
      <c r="G7" s="1">
        <f t="shared" si="0"/>
        <v>1033.4100000000001</v>
      </c>
      <c r="I7" s="1"/>
      <c r="J7" s="2"/>
    </row>
    <row r="8" spans="1:11" ht="12.75" customHeight="1">
      <c r="A8" s="6">
        <f>A7</f>
        <v>6</v>
      </c>
      <c r="B8" s="7" t="s">
        <v>46</v>
      </c>
      <c r="C8" s="3">
        <f>C7</f>
        <v>1</v>
      </c>
      <c r="D8" s="3" t="s">
        <v>47</v>
      </c>
      <c r="E8" s="1">
        <f>A8*C8*185*0.3</f>
        <v>333</v>
      </c>
      <c r="F8" s="1">
        <v>0.89</v>
      </c>
      <c r="G8" s="1">
        <f t="shared" si="0"/>
        <v>296.37</v>
      </c>
      <c r="I8" s="1"/>
      <c r="J8" s="2"/>
    </row>
    <row r="9" spans="1:11" ht="12.75" customHeight="1">
      <c r="A9" s="6">
        <f>A4</f>
        <v>6</v>
      </c>
      <c r="B9" s="7" t="s">
        <v>117</v>
      </c>
      <c r="C9" s="3">
        <f>C4</f>
        <v>1</v>
      </c>
      <c r="D9" s="3" t="s">
        <v>118</v>
      </c>
      <c r="E9" s="1">
        <f>SUM(E4:E5)</f>
        <v>1110</v>
      </c>
      <c r="F9" s="1">
        <v>9</v>
      </c>
      <c r="G9" s="1">
        <f t="shared" si="0"/>
        <v>9990</v>
      </c>
      <c r="I9" s="1"/>
      <c r="J9" s="2"/>
    </row>
    <row r="10" spans="1:11" ht="12.75" customHeight="1">
      <c r="A10" s="6">
        <f>A7</f>
        <v>6</v>
      </c>
      <c r="B10" s="7" t="s">
        <v>115</v>
      </c>
      <c r="C10" s="3">
        <f>C7</f>
        <v>1</v>
      </c>
      <c r="D10" s="3" t="s">
        <v>116</v>
      </c>
      <c r="E10" s="1">
        <f>SUM(E7:E8)</f>
        <v>1110</v>
      </c>
      <c r="F10" s="1">
        <v>8.6199999999999992</v>
      </c>
      <c r="G10" s="1">
        <f t="shared" si="0"/>
        <v>9568.1999999999989</v>
      </c>
      <c r="I10" s="1"/>
      <c r="J10" s="2"/>
    </row>
    <row r="11" spans="1:11" ht="12.75" customHeight="1">
      <c r="A11" s="6">
        <v>12</v>
      </c>
      <c r="B11" s="7" t="s">
        <v>32</v>
      </c>
      <c r="C11" s="3">
        <v>1</v>
      </c>
      <c r="D11" s="3" t="s">
        <v>33</v>
      </c>
      <c r="E11" s="1">
        <f>A11*C11</f>
        <v>12</v>
      </c>
      <c r="F11" s="1">
        <v>3431.2</v>
      </c>
      <c r="G11" s="1">
        <f t="shared" si="0"/>
        <v>41174.399999999994</v>
      </c>
      <c r="I11" s="1"/>
      <c r="J11" s="1"/>
      <c r="K11" s="2"/>
    </row>
    <row r="12" spans="1:11" ht="12.75" customHeight="1">
      <c r="A12" s="6">
        <f t="shared" ref="A12:A19" si="1">A11</f>
        <v>12</v>
      </c>
      <c r="B12" s="7" t="s">
        <v>119</v>
      </c>
      <c r="C12" s="3">
        <f>C13</f>
        <v>3</v>
      </c>
      <c r="D12" s="3" t="s">
        <v>120</v>
      </c>
      <c r="E12" s="1">
        <f t="shared" ref="E12:E16" si="2">A12*C12*185</f>
        <v>6660</v>
      </c>
      <c r="F12" s="1">
        <v>6.77</v>
      </c>
      <c r="G12" s="1">
        <f t="shared" si="0"/>
        <v>45088.2</v>
      </c>
      <c r="I12" s="1"/>
      <c r="J12" s="1"/>
      <c r="K12" s="2"/>
    </row>
    <row r="13" spans="1:11" ht="12.75" customHeight="1">
      <c r="A13" s="6">
        <f t="shared" si="1"/>
        <v>12</v>
      </c>
      <c r="B13" s="7" t="s">
        <v>121</v>
      </c>
      <c r="C13" s="3">
        <v>3</v>
      </c>
      <c r="D13" s="3" t="s">
        <v>122</v>
      </c>
      <c r="E13" s="1">
        <f t="shared" si="2"/>
        <v>6660</v>
      </c>
      <c r="F13" s="1">
        <v>4.84</v>
      </c>
      <c r="G13" s="1">
        <f t="shared" si="0"/>
        <v>32234.399999999998</v>
      </c>
      <c r="I13" s="1"/>
      <c r="J13" s="1"/>
      <c r="K13" s="2"/>
    </row>
    <row r="14" spans="1:11" ht="12.75" customHeight="1">
      <c r="A14" s="6">
        <f t="shared" si="1"/>
        <v>12</v>
      </c>
      <c r="B14" s="7" t="s">
        <v>113</v>
      </c>
      <c r="C14" s="3">
        <f>C13*2</f>
        <v>6</v>
      </c>
      <c r="D14" s="3" t="s">
        <v>114</v>
      </c>
      <c r="E14" s="1">
        <f t="shared" si="2"/>
        <v>13320</v>
      </c>
      <c r="F14" s="1">
        <v>6.77</v>
      </c>
      <c r="G14" s="1">
        <f t="shared" si="0"/>
        <v>90176.4</v>
      </c>
      <c r="I14" s="1"/>
      <c r="J14" s="1"/>
      <c r="K14" s="2"/>
    </row>
    <row r="15" spans="1:11" ht="12.75" customHeight="1">
      <c r="A15" s="6">
        <f t="shared" si="1"/>
        <v>12</v>
      </c>
      <c r="B15" s="7" t="s">
        <v>8</v>
      </c>
      <c r="C15" s="3">
        <v>1</v>
      </c>
      <c r="D15" s="3" t="s">
        <v>9</v>
      </c>
      <c r="E15" s="1">
        <f t="shared" si="2"/>
        <v>2220</v>
      </c>
      <c r="F15" s="1">
        <v>8.2100000000000009</v>
      </c>
      <c r="G15" s="1">
        <f t="shared" si="0"/>
        <v>18226.2</v>
      </c>
      <c r="I15" s="1"/>
      <c r="J15" s="1"/>
      <c r="K15" s="2"/>
    </row>
    <row r="16" spans="1:11" ht="12.75" customHeight="1">
      <c r="A16" s="6">
        <f t="shared" si="1"/>
        <v>12</v>
      </c>
      <c r="B16" s="7" t="s">
        <v>10</v>
      </c>
      <c r="C16" s="3">
        <v>1</v>
      </c>
      <c r="D16" s="3" t="s">
        <v>11</v>
      </c>
      <c r="E16" s="1">
        <f t="shared" si="2"/>
        <v>2220</v>
      </c>
      <c r="F16" s="1">
        <v>9.56</v>
      </c>
      <c r="G16" s="1">
        <f t="shared" si="0"/>
        <v>21223.200000000001</v>
      </c>
      <c r="I16" s="1"/>
      <c r="J16" s="1"/>
      <c r="K16" s="2"/>
    </row>
    <row r="17" spans="1:13" ht="12.75" customHeight="1">
      <c r="A17" s="6">
        <f t="shared" si="1"/>
        <v>12</v>
      </c>
      <c r="B17" s="7" t="s">
        <v>2</v>
      </c>
      <c r="C17" s="1">
        <f>C13*5</f>
        <v>15</v>
      </c>
      <c r="D17" s="3" t="s">
        <v>3</v>
      </c>
      <c r="E17" s="1">
        <f>C17</f>
        <v>15</v>
      </c>
      <c r="F17" s="1">
        <v>41.92</v>
      </c>
      <c r="G17" s="1">
        <f t="shared" si="0"/>
        <v>628.80000000000007</v>
      </c>
      <c r="I17" s="1"/>
      <c r="J17" s="1"/>
      <c r="K17" s="2"/>
    </row>
    <row r="18" spans="1:13" ht="12.75" customHeight="1">
      <c r="A18" s="6">
        <f t="shared" si="1"/>
        <v>12</v>
      </c>
      <c r="B18" s="7" t="s">
        <v>4</v>
      </c>
      <c r="C18" s="1">
        <f>C13*3</f>
        <v>9</v>
      </c>
      <c r="D18" s="3" t="s">
        <v>5</v>
      </c>
      <c r="E18" s="1">
        <f t="shared" ref="E18:E44" si="3">A18*C18</f>
        <v>108</v>
      </c>
      <c r="F18" s="1">
        <v>83.49</v>
      </c>
      <c r="G18" s="1">
        <f t="shared" si="0"/>
        <v>9016.92</v>
      </c>
      <c r="I18" s="1"/>
      <c r="J18" s="1"/>
      <c r="K18" s="2"/>
    </row>
    <row r="19" spans="1:13" ht="12.75" customHeight="1">
      <c r="A19" s="6">
        <f t="shared" si="1"/>
        <v>12</v>
      </c>
      <c r="B19" s="7" t="s">
        <v>6</v>
      </c>
      <c r="C19" s="1">
        <f>C13*8</f>
        <v>24</v>
      </c>
      <c r="D19" s="3" t="s">
        <v>7</v>
      </c>
      <c r="E19" s="1">
        <f t="shared" si="3"/>
        <v>288</v>
      </c>
      <c r="F19" s="1">
        <v>31.05</v>
      </c>
      <c r="G19" s="1">
        <f t="shared" si="0"/>
        <v>8942.4</v>
      </c>
      <c r="I19" s="1"/>
      <c r="J19" s="1"/>
      <c r="K19" s="2"/>
    </row>
    <row r="20" spans="1:13" ht="12.75" customHeight="1">
      <c r="A20" s="3">
        <v>12</v>
      </c>
      <c r="B20" s="7" t="s">
        <v>23</v>
      </c>
      <c r="C20" s="1">
        <f t="shared" ref="C20:C23" si="4">M20/A20</f>
        <v>16.666666666666668</v>
      </c>
      <c r="D20" s="3" t="s">
        <v>24</v>
      </c>
      <c r="E20" s="1">
        <f t="shared" si="3"/>
        <v>200</v>
      </c>
      <c r="F20" s="1">
        <v>21.64</v>
      </c>
      <c r="G20" s="1">
        <f t="shared" si="0"/>
        <v>4328</v>
      </c>
      <c r="I20" s="1">
        <v>120</v>
      </c>
      <c r="J20" s="1">
        <v>80</v>
      </c>
      <c r="K20" s="2">
        <v>1</v>
      </c>
      <c r="M20" s="1">
        <f>(I20+J20)*K20</f>
        <v>200</v>
      </c>
    </row>
    <row r="21" spans="1:13" ht="12.75" customHeight="1">
      <c r="A21" s="3">
        <v>12</v>
      </c>
      <c r="B21" s="7" t="s">
        <v>102</v>
      </c>
      <c r="C21" s="1">
        <f t="shared" si="4"/>
        <v>5.729166666666667</v>
      </c>
      <c r="D21" s="3" t="s">
        <v>103</v>
      </c>
      <c r="E21" s="1">
        <f t="shared" si="3"/>
        <v>68.75</v>
      </c>
      <c r="F21" s="1">
        <v>39.35</v>
      </c>
      <c r="G21" s="1">
        <f t="shared" si="0"/>
        <v>2705.3125</v>
      </c>
      <c r="I21" s="1">
        <f t="shared" ref="I21:J21" si="5">I23/2</f>
        <v>250</v>
      </c>
      <c r="J21" s="1">
        <f t="shared" si="5"/>
        <v>2500</v>
      </c>
      <c r="K21" s="2">
        <v>0.1</v>
      </c>
      <c r="M21" s="1">
        <f t="shared" ref="M21:M22" si="6">(I21+J21)*K21*0.25</f>
        <v>68.75</v>
      </c>
    </row>
    <row r="22" spans="1:13" ht="12.75" customHeight="1">
      <c r="A22" s="3">
        <f t="shared" ref="A22:A47" si="7">A21</f>
        <v>12</v>
      </c>
      <c r="B22" s="7" t="s">
        <v>104</v>
      </c>
      <c r="C22" s="1">
        <f t="shared" si="4"/>
        <v>5.729166666666667</v>
      </c>
      <c r="D22" s="3" t="s">
        <v>105</v>
      </c>
      <c r="E22" s="1">
        <f t="shared" si="3"/>
        <v>68.75</v>
      </c>
      <c r="F22" s="1">
        <v>33.770000000000003</v>
      </c>
      <c r="G22" s="1">
        <f t="shared" si="0"/>
        <v>2321.6875</v>
      </c>
      <c r="I22" s="1">
        <f t="shared" ref="I22:J22" si="8">I21</f>
        <v>250</v>
      </c>
      <c r="J22" s="1">
        <f t="shared" si="8"/>
        <v>2500</v>
      </c>
      <c r="K22" s="2">
        <v>0.1</v>
      </c>
      <c r="M22" s="1">
        <f t="shared" si="6"/>
        <v>68.75</v>
      </c>
    </row>
    <row r="23" spans="1:13" ht="12.75" customHeight="1">
      <c r="A23" s="3">
        <f t="shared" si="7"/>
        <v>12</v>
      </c>
      <c r="B23" s="7" t="s">
        <v>111</v>
      </c>
      <c r="C23" s="1">
        <f t="shared" si="4"/>
        <v>34.375</v>
      </c>
      <c r="D23" s="3" t="s">
        <v>112</v>
      </c>
      <c r="E23" s="1">
        <f t="shared" si="3"/>
        <v>412.5</v>
      </c>
      <c r="F23" s="1">
        <v>2.67</v>
      </c>
      <c r="G23" s="1">
        <f t="shared" si="0"/>
        <v>1101.375</v>
      </c>
      <c r="I23" s="1">
        <v>500</v>
      </c>
      <c r="J23" s="1">
        <v>5000</v>
      </c>
      <c r="K23" s="2">
        <v>0.1</v>
      </c>
      <c r="M23" s="1">
        <f>(I23+J23)*K23*0.75</f>
        <v>412.5</v>
      </c>
    </row>
    <row r="24" spans="1:13" ht="12.75" customHeight="1">
      <c r="A24" s="3">
        <f t="shared" si="7"/>
        <v>12</v>
      </c>
      <c r="B24" s="7" t="s">
        <v>106</v>
      </c>
      <c r="C24" s="1">
        <f>C23</f>
        <v>34.375</v>
      </c>
      <c r="D24" s="3" t="s">
        <v>107</v>
      </c>
      <c r="E24" s="1">
        <f t="shared" si="3"/>
        <v>412.5</v>
      </c>
      <c r="F24" s="1">
        <v>27.84</v>
      </c>
      <c r="G24" s="1">
        <f t="shared" si="0"/>
        <v>11484</v>
      </c>
      <c r="I24" s="1">
        <f t="shared" ref="I24:J24" si="9">I23</f>
        <v>500</v>
      </c>
      <c r="J24" s="1">
        <f t="shared" si="9"/>
        <v>5000</v>
      </c>
      <c r="K24" s="2">
        <v>0.1</v>
      </c>
      <c r="M24" s="1">
        <f>M23</f>
        <v>412.5</v>
      </c>
    </row>
    <row r="25" spans="1:13" ht="12.75" customHeight="1">
      <c r="A25" s="3">
        <f t="shared" si="7"/>
        <v>12</v>
      </c>
      <c r="B25" s="7" t="s">
        <v>30</v>
      </c>
      <c r="C25" s="1">
        <f t="shared" ref="C25:C50" si="10">M25/A25</f>
        <v>12.5</v>
      </c>
      <c r="D25" s="3" t="s">
        <v>31</v>
      </c>
      <c r="E25" s="1">
        <f t="shared" si="3"/>
        <v>150</v>
      </c>
      <c r="F25" s="1">
        <v>16.29</v>
      </c>
      <c r="G25" s="1">
        <f t="shared" si="0"/>
        <v>2443.5</v>
      </c>
      <c r="I25" s="1">
        <v>100</v>
      </c>
      <c r="J25" s="1">
        <v>50</v>
      </c>
      <c r="K25" s="2">
        <v>1</v>
      </c>
      <c r="M25" s="1">
        <f t="shared" ref="M25:M65" si="11">(I25+J25)*K25</f>
        <v>150</v>
      </c>
    </row>
    <row r="26" spans="1:13" ht="12.75" customHeight="1">
      <c r="A26" s="3">
        <f t="shared" si="7"/>
        <v>12</v>
      </c>
      <c r="B26" s="7" t="s">
        <v>18</v>
      </c>
      <c r="C26" s="1">
        <f t="shared" si="10"/>
        <v>29.166666666666668</v>
      </c>
      <c r="D26" s="3" t="s">
        <v>19</v>
      </c>
      <c r="E26" s="1">
        <f t="shared" si="3"/>
        <v>350</v>
      </c>
      <c r="F26" s="1">
        <v>36.51</v>
      </c>
      <c r="G26" s="1">
        <f t="shared" si="0"/>
        <v>12778.5</v>
      </c>
      <c r="I26" s="1">
        <v>0</v>
      </c>
      <c r="J26" s="1">
        <v>3500</v>
      </c>
      <c r="K26" s="2">
        <v>0.1</v>
      </c>
      <c r="M26" s="1">
        <f t="shared" si="11"/>
        <v>350</v>
      </c>
    </row>
    <row r="27" spans="1:13" ht="12.75" customHeight="1">
      <c r="A27" s="3">
        <f t="shared" si="7"/>
        <v>12</v>
      </c>
      <c r="B27" s="7" t="s">
        <v>20</v>
      </c>
      <c r="C27" s="1">
        <f t="shared" si="10"/>
        <v>54.166666666666664</v>
      </c>
      <c r="D27" s="3" t="s">
        <v>131</v>
      </c>
      <c r="E27" s="1">
        <f t="shared" si="3"/>
        <v>650</v>
      </c>
      <c r="F27" s="1">
        <v>41.94</v>
      </c>
      <c r="G27" s="1">
        <f t="shared" si="0"/>
        <v>27261</v>
      </c>
      <c r="I27" s="1">
        <v>0</v>
      </c>
      <c r="J27" s="1">
        <v>6500</v>
      </c>
      <c r="K27" s="2">
        <v>0.1</v>
      </c>
      <c r="M27" s="1">
        <f t="shared" si="11"/>
        <v>650</v>
      </c>
    </row>
    <row r="28" spans="1:13" ht="12.75" customHeight="1">
      <c r="A28" s="3">
        <f t="shared" si="7"/>
        <v>12</v>
      </c>
      <c r="B28" s="7" t="s">
        <v>96</v>
      </c>
      <c r="C28" s="1">
        <f t="shared" si="10"/>
        <v>83.333333333333329</v>
      </c>
      <c r="D28" s="3" t="s">
        <v>132</v>
      </c>
      <c r="E28" s="1">
        <f t="shared" si="3"/>
        <v>1000</v>
      </c>
      <c r="F28" s="1">
        <v>17.43</v>
      </c>
      <c r="G28" s="1">
        <f t="shared" si="0"/>
        <v>17430</v>
      </c>
      <c r="I28" s="1">
        <f>5000</f>
        <v>5000</v>
      </c>
      <c r="J28" s="1">
        <v>5000</v>
      </c>
      <c r="K28" s="2">
        <v>0.1</v>
      </c>
      <c r="M28" s="1">
        <f t="shared" si="11"/>
        <v>1000</v>
      </c>
    </row>
    <row r="29" spans="1:13" ht="12.75" customHeight="1">
      <c r="A29" s="3">
        <f t="shared" si="7"/>
        <v>12</v>
      </c>
      <c r="B29" s="7" t="s">
        <v>50</v>
      </c>
      <c r="C29" s="1">
        <f t="shared" si="10"/>
        <v>1.6666666666666667</v>
      </c>
      <c r="D29" s="3" t="s">
        <v>51</v>
      </c>
      <c r="E29" s="1">
        <f t="shared" si="3"/>
        <v>20</v>
      </c>
      <c r="F29" s="1">
        <v>123.83</v>
      </c>
      <c r="G29" s="1">
        <f t="shared" si="0"/>
        <v>2476.6</v>
      </c>
      <c r="I29" s="1">
        <v>15</v>
      </c>
      <c r="J29" s="1">
        <v>5</v>
      </c>
      <c r="K29" s="2">
        <v>1</v>
      </c>
      <c r="M29" s="1">
        <f t="shared" si="11"/>
        <v>20</v>
      </c>
    </row>
    <row r="30" spans="1:13" ht="12.75" customHeight="1">
      <c r="A30" s="3">
        <f t="shared" si="7"/>
        <v>12</v>
      </c>
      <c r="B30" s="7" t="s">
        <v>52</v>
      </c>
      <c r="C30" s="1">
        <f t="shared" si="10"/>
        <v>33.333333333333336</v>
      </c>
      <c r="D30" s="3" t="s">
        <v>53</v>
      </c>
      <c r="E30" s="1">
        <f t="shared" si="3"/>
        <v>400</v>
      </c>
      <c r="F30" s="1">
        <v>134.85</v>
      </c>
      <c r="G30" s="1">
        <f t="shared" si="0"/>
        <v>53940</v>
      </c>
      <c r="I30" s="1">
        <f>I33*0.08</f>
        <v>400</v>
      </c>
      <c r="J30" s="1">
        <v>0</v>
      </c>
      <c r="K30" s="2">
        <v>1</v>
      </c>
      <c r="M30" s="1">
        <f t="shared" si="11"/>
        <v>400</v>
      </c>
    </row>
    <row r="31" spans="1:13" ht="12.75" customHeight="1">
      <c r="A31" s="3">
        <f t="shared" si="7"/>
        <v>12</v>
      </c>
      <c r="B31" s="7" t="s">
        <v>54</v>
      </c>
      <c r="C31" s="1">
        <f t="shared" si="10"/>
        <v>35</v>
      </c>
      <c r="D31" s="3" t="s">
        <v>55</v>
      </c>
      <c r="E31" s="1">
        <f t="shared" si="3"/>
        <v>420</v>
      </c>
      <c r="F31" s="1">
        <v>17.98</v>
      </c>
      <c r="G31" s="1">
        <f t="shared" si="0"/>
        <v>7551.6</v>
      </c>
      <c r="I31" s="1">
        <f t="shared" ref="I31:J31" si="12">I29+I30</f>
        <v>415</v>
      </c>
      <c r="J31" s="1">
        <f t="shared" si="12"/>
        <v>5</v>
      </c>
      <c r="K31" s="2">
        <v>1</v>
      </c>
      <c r="M31" s="1">
        <f t="shared" si="11"/>
        <v>420</v>
      </c>
    </row>
    <row r="32" spans="1:13" ht="12.75" customHeight="1">
      <c r="A32" s="3">
        <f t="shared" si="7"/>
        <v>12</v>
      </c>
      <c r="B32" s="7" t="s">
        <v>56</v>
      </c>
      <c r="C32" s="1">
        <f t="shared" si="10"/>
        <v>35</v>
      </c>
      <c r="D32" s="3" t="s">
        <v>57</v>
      </c>
      <c r="E32" s="1">
        <f t="shared" si="3"/>
        <v>420</v>
      </c>
      <c r="F32" s="1">
        <v>13.79</v>
      </c>
      <c r="G32" s="1">
        <f t="shared" si="0"/>
        <v>5791.7999999999993</v>
      </c>
      <c r="I32" s="1">
        <f t="shared" ref="I32:J32" si="13">I31</f>
        <v>415</v>
      </c>
      <c r="J32" s="1">
        <f t="shared" si="13"/>
        <v>5</v>
      </c>
      <c r="K32" s="2">
        <v>1</v>
      </c>
      <c r="M32" s="1">
        <f t="shared" si="11"/>
        <v>420</v>
      </c>
    </row>
    <row r="33" spans="1:13" ht="12.75" customHeight="1">
      <c r="A33" s="3">
        <f t="shared" si="7"/>
        <v>12</v>
      </c>
      <c r="B33" s="7" t="s">
        <v>123</v>
      </c>
      <c r="C33" s="1">
        <f t="shared" si="10"/>
        <v>41.666666666666664</v>
      </c>
      <c r="D33" s="3" t="s">
        <v>124</v>
      </c>
      <c r="E33" s="1">
        <f t="shared" si="3"/>
        <v>500</v>
      </c>
      <c r="F33" s="1">
        <v>2.9</v>
      </c>
      <c r="G33" s="1">
        <f t="shared" si="0"/>
        <v>1450</v>
      </c>
      <c r="I33" s="1">
        <f>5000</f>
        <v>5000</v>
      </c>
      <c r="J33" s="1">
        <v>0</v>
      </c>
      <c r="K33" s="2">
        <v>0.1</v>
      </c>
      <c r="M33" s="1">
        <f t="shared" si="11"/>
        <v>500</v>
      </c>
    </row>
    <row r="34" spans="1:13" ht="12.75" customHeight="1">
      <c r="A34" s="3">
        <f t="shared" si="7"/>
        <v>12</v>
      </c>
      <c r="B34" s="3"/>
      <c r="C34" s="1">
        <f t="shared" si="10"/>
        <v>0</v>
      </c>
      <c r="E34" s="1">
        <f t="shared" si="3"/>
        <v>0</v>
      </c>
      <c r="F34" s="1"/>
      <c r="G34" s="1">
        <f t="shared" si="0"/>
        <v>0</v>
      </c>
      <c r="I34" s="1"/>
      <c r="J34" s="1"/>
      <c r="K34" s="2">
        <v>1</v>
      </c>
      <c r="M34" s="1">
        <f t="shared" si="11"/>
        <v>0</v>
      </c>
    </row>
    <row r="35" spans="1:13" ht="12.75" customHeight="1">
      <c r="A35" s="3">
        <f t="shared" si="7"/>
        <v>12</v>
      </c>
      <c r="B35" s="7" t="s">
        <v>90</v>
      </c>
      <c r="C35" s="1">
        <f t="shared" si="10"/>
        <v>125</v>
      </c>
      <c r="D35" s="3" t="s">
        <v>91</v>
      </c>
      <c r="E35" s="1">
        <f t="shared" si="3"/>
        <v>1500</v>
      </c>
      <c r="F35" s="1">
        <v>68.03</v>
      </c>
      <c r="G35" s="1">
        <f t="shared" si="0"/>
        <v>102045</v>
      </c>
      <c r="I35" s="1">
        <v>15000</v>
      </c>
      <c r="J35" s="1">
        <v>0</v>
      </c>
      <c r="K35" s="2">
        <v>0.1</v>
      </c>
      <c r="M35" s="1">
        <f t="shared" si="11"/>
        <v>1500</v>
      </c>
    </row>
    <row r="36" spans="1:13" ht="12.75" customHeight="1">
      <c r="A36" s="3">
        <f t="shared" si="7"/>
        <v>12</v>
      </c>
      <c r="B36" s="7" t="s">
        <v>88</v>
      </c>
      <c r="C36" s="1">
        <f t="shared" si="10"/>
        <v>125</v>
      </c>
      <c r="D36" s="3" t="s">
        <v>89</v>
      </c>
      <c r="E36" s="1">
        <f t="shared" si="3"/>
        <v>1500</v>
      </c>
      <c r="F36" s="1">
        <v>19.489999999999998</v>
      </c>
      <c r="G36" s="1">
        <f t="shared" si="0"/>
        <v>29234.999999999996</v>
      </c>
      <c r="I36" s="1">
        <f t="shared" ref="I36:J36" si="14">I35</f>
        <v>15000</v>
      </c>
      <c r="J36" s="1">
        <f t="shared" si="14"/>
        <v>0</v>
      </c>
      <c r="K36" s="2">
        <v>0.1</v>
      </c>
      <c r="M36" s="1">
        <f t="shared" si="11"/>
        <v>1500</v>
      </c>
    </row>
    <row r="37" spans="1:13" ht="12.75" customHeight="1">
      <c r="A37" s="3">
        <f t="shared" si="7"/>
        <v>12</v>
      </c>
      <c r="B37" s="7" t="s">
        <v>98</v>
      </c>
      <c r="C37" s="1">
        <f t="shared" si="10"/>
        <v>46.666666666666664</v>
      </c>
      <c r="D37" s="3" t="s">
        <v>99</v>
      </c>
      <c r="E37" s="1">
        <f t="shared" si="3"/>
        <v>560</v>
      </c>
      <c r="F37" s="1">
        <v>43.64</v>
      </c>
      <c r="G37" s="1">
        <f t="shared" si="0"/>
        <v>24438.400000000001</v>
      </c>
      <c r="I37" s="1">
        <v>14000</v>
      </c>
      <c r="J37" s="1">
        <v>0</v>
      </c>
      <c r="K37" s="2">
        <v>0.04</v>
      </c>
      <c r="M37" s="1">
        <f t="shared" si="11"/>
        <v>560</v>
      </c>
    </row>
    <row r="38" spans="1:13" ht="12.75" customHeight="1">
      <c r="A38" s="3">
        <f t="shared" si="7"/>
        <v>12</v>
      </c>
      <c r="B38" s="7" t="s">
        <v>86</v>
      </c>
      <c r="C38" s="1">
        <f t="shared" si="10"/>
        <v>2</v>
      </c>
      <c r="D38" s="3" t="s">
        <v>87</v>
      </c>
      <c r="E38" s="1">
        <f t="shared" si="3"/>
        <v>24</v>
      </c>
      <c r="F38" s="1">
        <v>58.71</v>
      </c>
      <c r="G38" s="1">
        <f t="shared" si="0"/>
        <v>1409.04</v>
      </c>
      <c r="I38" s="1">
        <v>12</v>
      </c>
      <c r="J38" s="1">
        <v>12</v>
      </c>
      <c r="K38" s="2">
        <v>1</v>
      </c>
      <c r="M38" s="1">
        <f t="shared" si="11"/>
        <v>24</v>
      </c>
    </row>
    <row r="39" spans="1:13" ht="12.75" customHeight="1">
      <c r="A39" s="3">
        <f t="shared" si="7"/>
        <v>12</v>
      </c>
      <c r="B39" s="7" t="s">
        <v>100</v>
      </c>
      <c r="C39" s="1">
        <f t="shared" si="10"/>
        <v>2</v>
      </c>
      <c r="D39" s="3" t="s">
        <v>101</v>
      </c>
      <c r="E39" s="1">
        <f t="shared" si="3"/>
        <v>24</v>
      </c>
      <c r="F39" s="1">
        <v>34.67</v>
      </c>
      <c r="G39" s="1">
        <f t="shared" si="0"/>
        <v>832.08</v>
      </c>
      <c r="I39" s="1">
        <v>12</v>
      </c>
      <c r="J39" s="1">
        <v>12</v>
      </c>
      <c r="K39" s="2">
        <v>1</v>
      </c>
      <c r="M39" s="1">
        <f t="shared" si="11"/>
        <v>24</v>
      </c>
    </row>
    <row r="40" spans="1:13" ht="12.75" customHeight="1">
      <c r="A40" s="3">
        <f t="shared" si="7"/>
        <v>12</v>
      </c>
      <c r="B40" s="3" t="s">
        <v>84</v>
      </c>
      <c r="C40" s="1">
        <f t="shared" si="10"/>
        <v>0</v>
      </c>
      <c r="D40" s="3" t="s">
        <v>85</v>
      </c>
      <c r="E40" s="1">
        <f t="shared" si="3"/>
        <v>0</v>
      </c>
      <c r="F40" s="1">
        <v>7.27</v>
      </c>
      <c r="G40" s="1">
        <f t="shared" si="0"/>
        <v>0</v>
      </c>
      <c r="I40" s="1"/>
      <c r="J40" s="1"/>
      <c r="K40" s="2">
        <v>1</v>
      </c>
      <c r="M40" s="1">
        <f t="shared" si="11"/>
        <v>0</v>
      </c>
    </row>
    <row r="41" spans="1:13" ht="12.75" customHeight="1">
      <c r="A41" s="3">
        <f t="shared" si="7"/>
        <v>12</v>
      </c>
      <c r="B41" s="7" t="s">
        <v>82</v>
      </c>
      <c r="C41" s="1">
        <f t="shared" si="10"/>
        <v>833.33333333333337</v>
      </c>
      <c r="D41" s="3" t="s">
        <v>83</v>
      </c>
      <c r="E41" s="1">
        <f t="shared" si="3"/>
        <v>10000</v>
      </c>
      <c r="F41" s="1">
        <v>5.74</v>
      </c>
      <c r="G41" s="1">
        <f t="shared" si="0"/>
        <v>57400</v>
      </c>
      <c r="I41" s="1">
        <v>6000</v>
      </c>
      <c r="J41" s="1">
        <v>4000</v>
      </c>
      <c r="K41" s="2">
        <v>1</v>
      </c>
      <c r="M41" s="1">
        <f t="shared" si="11"/>
        <v>10000</v>
      </c>
    </row>
    <row r="42" spans="1:13" ht="12.75" customHeight="1">
      <c r="A42" s="3">
        <f t="shared" si="7"/>
        <v>12</v>
      </c>
      <c r="B42" s="7" t="s">
        <v>80</v>
      </c>
      <c r="C42" s="1">
        <f t="shared" si="10"/>
        <v>83.333333333333329</v>
      </c>
      <c r="D42" s="3" t="s">
        <v>81</v>
      </c>
      <c r="E42" s="1">
        <f t="shared" si="3"/>
        <v>1000</v>
      </c>
      <c r="F42" s="1">
        <v>5.5</v>
      </c>
      <c r="G42" s="1">
        <f t="shared" si="0"/>
        <v>5500</v>
      </c>
      <c r="I42" s="1">
        <v>500</v>
      </c>
      <c r="J42" s="1">
        <v>500</v>
      </c>
      <c r="K42" s="2">
        <v>1</v>
      </c>
      <c r="M42" s="1">
        <f t="shared" si="11"/>
        <v>1000</v>
      </c>
    </row>
    <row r="43" spans="1:13" ht="12.75" customHeight="1">
      <c r="A43" s="3">
        <f t="shared" si="7"/>
        <v>12</v>
      </c>
      <c r="B43" s="7" t="s">
        <v>60</v>
      </c>
      <c r="C43" s="1">
        <f t="shared" si="10"/>
        <v>1.0833333333333333</v>
      </c>
      <c r="D43" s="3" t="s">
        <v>61</v>
      </c>
      <c r="E43" s="1">
        <f t="shared" si="3"/>
        <v>13</v>
      </c>
      <c r="F43" s="1">
        <v>49.66</v>
      </c>
      <c r="G43" s="1">
        <f t="shared" si="0"/>
        <v>645.57999999999993</v>
      </c>
      <c r="I43" s="1">
        <v>8</v>
      </c>
      <c r="J43" s="1">
        <v>5</v>
      </c>
      <c r="K43" s="2">
        <v>1</v>
      </c>
      <c r="M43" s="1">
        <f t="shared" si="11"/>
        <v>13</v>
      </c>
    </row>
    <row r="44" spans="1:13" ht="12.75" customHeight="1">
      <c r="A44" s="3">
        <f t="shared" si="7"/>
        <v>12</v>
      </c>
      <c r="B44" s="7" t="s">
        <v>62</v>
      </c>
      <c r="C44" s="1">
        <f t="shared" si="10"/>
        <v>1.0833333333333333</v>
      </c>
      <c r="D44" s="3" t="s">
        <v>63</v>
      </c>
      <c r="E44" s="1">
        <f t="shared" si="3"/>
        <v>13</v>
      </c>
      <c r="F44" s="1">
        <v>320</v>
      </c>
      <c r="G44" s="1">
        <f t="shared" si="0"/>
        <v>4160</v>
      </c>
      <c r="I44" s="1">
        <v>8</v>
      </c>
      <c r="J44" s="1">
        <v>5</v>
      </c>
      <c r="K44" s="2">
        <v>1</v>
      </c>
      <c r="M44" s="1">
        <f t="shared" si="11"/>
        <v>13</v>
      </c>
    </row>
    <row r="45" spans="1:13" ht="12.75" customHeight="1">
      <c r="A45" s="3">
        <f t="shared" si="7"/>
        <v>12</v>
      </c>
      <c r="B45" s="3"/>
      <c r="C45" s="1">
        <f t="shared" si="10"/>
        <v>0</v>
      </c>
      <c r="E45" s="1"/>
      <c r="F45" s="1"/>
      <c r="G45" s="1">
        <f t="shared" si="0"/>
        <v>0</v>
      </c>
      <c r="I45" s="1"/>
      <c r="J45" s="1"/>
      <c r="K45" s="2">
        <v>1</v>
      </c>
      <c r="M45" s="1">
        <f t="shared" si="11"/>
        <v>0</v>
      </c>
    </row>
    <row r="46" spans="1:13" ht="12.75" customHeight="1">
      <c r="A46" s="3">
        <f t="shared" si="7"/>
        <v>12</v>
      </c>
      <c r="B46" s="3" t="s">
        <v>68</v>
      </c>
      <c r="C46" s="1">
        <f t="shared" si="10"/>
        <v>0</v>
      </c>
      <c r="D46" s="3" t="s">
        <v>133</v>
      </c>
      <c r="E46" s="1">
        <f t="shared" ref="E46:E65" si="15">A46*C46</f>
        <v>0</v>
      </c>
      <c r="F46" s="1">
        <v>46.95</v>
      </c>
      <c r="G46" s="1"/>
      <c r="I46" s="1"/>
      <c r="J46" s="1"/>
      <c r="K46" s="2">
        <v>1</v>
      </c>
      <c r="M46" s="1">
        <f t="shared" si="11"/>
        <v>0</v>
      </c>
    </row>
    <row r="47" spans="1:13" ht="12.75" customHeight="1">
      <c r="A47" s="3">
        <f t="shared" si="7"/>
        <v>12</v>
      </c>
      <c r="B47" s="3" t="s">
        <v>70</v>
      </c>
      <c r="C47" s="1">
        <f t="shared" si="10"/>
        <v>0</v>
      </c>
      <c r="D47" s="3" t="s">
        <v>134</v>
      </c>
      <c r="E47" s="1">
        <f t="shared" si="15"/>
        <v>0</v>
      </c>
      <c r="F47" s="1">
        <v>16.489999999999998</v>
      </c>
      <c r="G47" s="1">
        <f t="shared" ref="G47:G65" si="16">E47*F47</f>
        <v>0</v>
      </c>
      <c r="I47" s="1"/>
      <c r="J47" s="1"/>
      <c r="K47" s="2">
        <v>1</v>
      </c>
      <c r="M47" s="1">
        <f t="shared" si="11"/>
        <v>0</v>
      </c>
    </row>
    <row r="48" spans="1:13" ht="12.75" customHeight="1">
      <c r="A48" s="3">
        <f>A45</f>
        <v>12</v>
      </c>
      <c r="B48" s="7" t="s">
        <v>66</v>
      </c>
      <c r="C48" s="1">
        <f t="shared" si="10"/>
        <v>1.6666666666666667</v>
      </c>
      <c r="D48" s="3" t="s">
        <v>67</v>
      </c>
      <c r="E48" s="1">
        <f t="shared" si="15"/>
        <v>20</v>
      </c>
      <c r="F48" s="1">
        <v>585.46</v>
      </c>
      <c r="G48" s="1">
        <f t="shared" si="16"/>
        <v>11709.2</v>
      </c>
      <c r="I48" s="1">
        <v>10</v>
      </c>
      <c r="J48" s="1">
        <v>10</v>
      </c>
      <c r="K48" s="2">
        <v>1</v>
      </c>
      <c r="M48" s="1">
        <f t="shared" si="11"/>
        <v>20</v>
      </c>
    </row>
    <row r="49" spans="1:13" ht="12.75" customHeight="1">
      <c r="A49" s="3">
        <f t="shared" ref="A49:A64" si="17">A48</f>
        <v>12</v>
      </c>
      <c r="B49" s="3" t="s">
        <v>76</v>
      </c>
      <c r="C49" s="1">
        <f t="shared" si="10"/>
        <v>0</v>
      </c>
      <c r="D49" s="3" t="s">
        <v>77</v>
      </c>
      <c r="E49" s="1">
        <f t="shared" si="15"/>
        <v>0</v>
      </c>
      <c r="F49" s="1">
        <v>35.700000000000003</v>
      </c>
      <c r="G49" s="1">
        <f t="shared" si="16"/>
        <v>0</v>
      </c>
      <c r="I49" s="1"/>
      <c r="J49" s="1"/>
      <c r="K49" s="2">
        <v>1</v>
      </c>
      <c r="M49" s="1">
        <f t="shared" si="11"/>
        <v>0</v>
      </c>
    </row>
    <row r="50" spans="1:13" ht="12.75" customHeight="1">
      <c r="A50" s="3">
        <f t="shared" si="17"/>
        <v>12</v>
      </c>
      <c r="B50" s="7" t="s">
        <v>78</v>
      </c>
      <c r="C50" s="1">
        <f t="shared" si="10"/>
        <v>1.6666666666666667</v>
      </c>
      <c r="D50" s="3" t="s">
        <v>79</v>
      </c>
      <c r="E50" s="1">
        <f t="shared" si="15"/>
        <v>20</v>
      </c>
      <c r="F50" s="1">
        <v>120</v>
      </c>
      <c r="G50" s="1">
        <f t="shared" si="16"/>
        <v>2400</v>
      </c>
      <c r="I50" s="1">
        <v>10</v>
      </c>
      <c r="J50" s="1">
        <v>10</v>
      </c>
      <c r="K50" s="2">
        <v>1</v>
      </c>
      <c r="M50" s="1">
        <f t="shared" si="11"/>
        <v>20</v>
      </c>
    </row>
    <row r="51" spans="1:13" ht="12.75" customHeight="1">
      <c r="A51" s="3">
        <f t="shared" si="17"/>
        <v>12</v>
      </c>
      <c r="B51" s="3"/>
      <c r="C51" s="1"/>
      <c r="E51" s="1">
        <f t="shared" si="15"/>
        <v>0</v>
      </c>
      <c r="F51" s="1"/>
      <c r="G51" s="1">
        <f t="shared" si="16"/>
        <v>0</v>
      </c>
      <c r="I51" s="1"/>
      <c r="J51" s="1"/>
      <c r="K51" s="2">
        <v>1</v>
      </c>
      <c r="M51" s="1">
        <f t="shared" si="11"/>
        <v>0</v>
      </c>
    </row>
    <row r="52" spans="1:13" ht="12.75" customHeight="1">
      <c r="A52" s="3">
        <f t="shared" si="17"/>
        <v>12</v>
      </c>
      <c r="B52" s="3"/>
      <c r="C52" s="1"/>
      <c r="E52" s="1">
        <f t="shared" si="15"/>
        <v>0</v>
      </c>
      <c r="F52" s="1"/>
      <c r="G52" s="1">
        <f t="shared" si="16"/>
        <v>0</v>
      </c>
      <c r="I52" s="1"/>
      <c r="J52" s="1"/>
      <c r="K52" s="2">
        <v>1</v>
      </c>
      <c r="M52" s="1">
        <f t="shared" si="11"/>
        <v>0</v>
      </c>
    </row>
    <row r="53" spans="1:13" ht="12.75" customHeight="1">
      <c r="A53" s="3">
        <f t="shared" si="17"/>
        <v>12</v>
      </c>
      <c r="B53" s="3"/>
      <c r="C53" s="1"/>
      <c r="E53" s="1">
        <f t="shared" si="15"/>
        <v>0</v>
      </c>
      <c r="F53" s="1"/>
      <c r="G53" s="1">
        <f t="shared" si="16"/>
        <v>0</v>
      </c>
      <c r="I53" s="1"/>
      <c r="J53" s="1"/>
      <c r="K53" s="2">
        <v>1</v>
      </c>
      <c r="M53" s="1">
        <f t="shared" si="11"/>
        <v>0</v>
      </c>
    </row>
    <row r="54" spans="1:13" ht="12.75" customHeight="1">
      <c r="A54" s="3">
        <f t="shared" si="17"/>
        <v>12</v>
      </c>
      <c r="B54" s="3"/>
      <c r="C54" s="1"/>
      <c r="E54" s="1">
        <f t="shared" si="15"/>
        <v>0</v>
      </c>
      <c r="F54" s="1"/>
      <c r="G54" s="1">
        <f t="shared" si="16"/>
        <v>0</v>
      </c>
      <c r="I54" s="1"/>
      <c r="J54" s="1"/>
      <c r="K54" s="2">
        <v>1</v>
      </c>
      <c r="M54" s="1">
        <f t="shared" si="11"/>
        <v>0</v>
      </c>
    </row>
    <row r="55" spans="1:13" ht="12.75" customHeight="1">
      <c r="A55" s="3">
        <f t="shared" si="17"/>
        <v>12</v>
      </c>
      <c r="B55" s="3"/>
      <c r="C55" s="1"/>
      <c r="E55" s="1">
        <f t="shared" si="15"/>
        <v>0</v>
      </c>
      <c r="F55" s="1"/>
      <c r="G55" s="1">
        <f t="shared" si="16"/>
        <v>0</v>
      </c>
      <c r="I55" s="1"/>
      <c r="J55" s="1"/>
      <c r="K55" s="2">
        <v>1</v>
      </c>
      <c r="M55" s="1">
        <f t="shared" si="11"/>
        <v>0</v>
      </c>
    </row>
    <row r="56" spans="1:13" ht="12.75" customHeight="1">
      <c r="A56" s="3">
        <f t="shared" si="17"/>
        <v>12</v>
      </c>
      <c r="B56" s="3"/>
      <c r="C56" s="1"/>
      <c r="E56" s="1">
        <f t="shared" si="15"/>
        <v>0</v>
      </c>
      <c r="F56" s="1"/>
      <c r="G56" s="1">
        <f t="shared" si="16"/>
        <v>0</v>
      </c>
      <c r="I56" s="1"/>
      <c r="J56" s="1"/>
      <c r="K56" s="2">
        <v>1</v>
      </c>
      <c r="M56" s="1">
        <f t="shared" si="11"/>
        <v>0</v>
      </c>
    </row>
    <row r="57" spans="1:13" ht="12.75" customHeight="1">
      <c r="A57" s="3">
        <f t="shared" si="17"/>
        <v>12</v>
      </c>
      <c r="B57" s="3"/>
      <c r="C57" s="1"/>
      <c r="E57" s="1">
        <f t="shared" si="15"/>
        <v>0</v>
      </c>
      <c r="F57" s="1"/>
      <c r="G57" s="1">
        <f t="shared" si="16"/>
        <v>0</v>
      </c>
      <c r="I57" s="1"/>
      <c r="J57" s="1"/>
      <c r="K57" s="2">
        <v>1</v>
      </c>
      <c r="M57" s="1">
        <f t="shared" si="11"/>
        <v>0</v>
      </c>
    </row>
    <row r="58" spans="1:13" ht="12.75" customHeight="1">
      <c r="A58" s="3">
        <f t="shared" si="17"/>
        <v>12</v>
      </c>
      <c r="B58" s="3"/>
      <c r="C58" s="1"/>
      <c r="E58" s="1">
        <f t="shared" si="15"/>
        <v>0</v>
      </c>
      <c r="F58" s="1"/>
      <c r="G58" s="1">
        <f t="shared" si="16"/>
        <v>0</v>
      </c>
      <c r="I58" s="1"/>
      <c r="J58" s="1"/>
      <c r="K58" s="2">
        <v>1</v>
      </c>
      <c r="M58" s="1">
        <f t="shared" si="11"/>
        <v>0</v>
      </c>
    </row>
    <row r="59" spans="1:13" ht="12.75" customHeight="1">
      <c r="A59" s="3">
        <f t="shared" si="17"/>
        <v>12</v>
      </c>
      <c r="B59" s="3"/>
      <c r="C59" s="1"/>
      <c r="E59" s="1">
        <f t="shared" si="15"/>
        <v>0</v>
      </c>
      <c r="F59" s="1"/>
      <c r="G59" s="1">
        <f t="shared" si="16"/>
        <v>0</v>
      </c>
      <c r="I59" s="1"/>
      <c r="J59" s="1"/>
      <c r="K59" s="2">
        <v>1</v>
      </c>
      <c r="M59" s="1">
        <f t="shared" si="11"/>
        <v>0</v>
      </c>
    </row>
    <row r="60" spans="1:13" ht="12.75" customHeight="1">
      <c r="A60" s="3">
        <f t="shared" si="17"/>
        <v>12</v>
      </c>
      <c r="B60" s="3"/>
      <c r="C60" s="1"/>
      <c r="E60" s="1">
        <f t="shared" si="15"/>
        <v>0</v>
      </c>
      <c r="F60" s="1"/>
      <c r="G60" s="1">
        <f t="shared" si="16"/>
        <v>0</v>
      </c>
      <c r="I60" s="1"/>
      <c r="J60" s="1"/>
      <c r="K60" s="2">
        <v>1</v>
      </c>
      <c r="M60" s="1">
        <f t="shared" si="11"/>
        <v>0</v>
      </c>
    </row>
    <row r="61" spans="1:13" ht="12.75" customHeight="1">
      <c r="A61" s="3">
        <f t="shared" si="17"/>
        <v>12</v>
      </c>
      <c r="B61" s="3"/>
      <c r="C61" s="1"/>
      <c r="E61" s="1">
        <f t="shared" si="15"/>
        <v>0</v>
      </c>
      <c r="F61" s="1"/>
      <c r="G61" s="1">
        <f t="shared" si="16"/>
        <v>0</v>
      </c>
      <c r="I61" s="1"/>
      <c r="J61" s="1"/>
      <c r="K61" s="2">
        <v>1</v>
      </c>
      <c r="M61" s="1">
        <f t="shared" si="11"/>
        <v>0</v>
      </c>
    </row>
    <row r="62" spans="1:13" ht="12.75" customHeight="1">
      <c r="A62" s="3">
        <f t="shared" si="17"/>
        <v>12</v>
      </c>
      <c r="B62" s="3"/>
      <c r="C62" s="1"/>
      <c r="E62" s="1">
        <f t="shared" si="15"/>
        <v>0</v>
      </c>
      <c r="F62" s="1"/>
      <c r="G62" s="1">
        <f t="shared" si="16"/>
        <v>0</v>
      </c>
      <c r="I62" s="1"/>
      <c r="J62" s="1"/>
      <c r="K62" s="2">
        <v>1</v>
      </c>
      <c r="M62" s="1">
        <f t="shared" si="11"/>
        <v>0</v>
      </c>
    </row>
    <row r="63" spans="1:13" ht="12.75" customHeight="1">
      <c r="A63" s="3">
        <f t="shared" si="17"/>
        <v>12</v>
      </c>
      <c r="B63" s="3"/>
      <c r="C63" s="1"/>
      <c r="E63" s="1">
        <f t="shared" si="15"/>
        <v>0</v>
      </c>
      <c r="F63" s="1"/>
      <c r="G63" s="1">
        <f t="shared" si="16"/>
        <v>0</v>
      </c>
      <c r="I63" s="1"/>
      <c r="J63" s="1"/>
      <c r="K63" s="2">
        <v>1</v>
      </c>
      <c r="M63" s="1">
        <f t="shared" si="11"/>
        <v>0</v>
      </c>
    </row>
    <row r="64" spans="1:13" ht="12.75" customHeight="1">
      <c r="A64" s="3">
        <f t="shared" si="17"/>
        <v>12</v>
      </c>
      <c r="B64" s="3"/>
      <c r="C64" s="1"/>
      <c r="E64" s="1">
        <f t="shared" si="15"/>
        <v>0</v>
      </c>
      <c r="F64" s="1"/>
      <c r="G64" s="1">
        <f t="shared" si="16"/>
        <v>0</v>
      </c>
      <c r="I64" s="1"/>
      <c r="J64" s="1"/>
      <c r="K64" s="2">
        <v>1</v>
      </c>
      <c r="M64" s="1">
        <f t="shared" si="11"/>
        <v>0</v>
      </c>
    </row>
    <row r="65" spans="1:13" ht="12.75" customHeight="1">
      <c r="A65" s="3">
        <f>A48</f>
        <v>12</v>
      </c>
      <c r="B65" s="3"/>
      <c r="C65" s="1"/>
      <c r="E65" s="1">
        <f t="shared" si="15"/>
        <v>0</v>
      </c>
      <c r="F65" s="1"/>
      <c r="G65" s="1">
        <f t="shared" si="16"/>
        <v>0</v>
      </c>
      <c r="I65" s="1"/>
      <c r="J65" s="1"/>
      <c r="K65" s="2">
        <v>1</v>
      </c>
      <c r="M65" s="1">
        <f t="shared" si="11"/>
        <v>0</v>
      </c>
    </row>
    <row r="66" spans="1:13" ht="12.75" customHeight="1">
      <c r="B66" s="3"/>
      <c r="C66" s="1"/>
      <c r="F66" s="1"/>
      <c r="I66" s="1"/>
      <c r="J66" s="1"/>
      <c r="K66" s="2"/>
    </row>
    <row r="67" spans="1:13" ht="12.75" customHeight="1">
      <c r="B67" s="3"/>
      <c r="C67" s="1"/>
      <c r="F67" s="1"/>
      <c r="G67" s="4">
        <f>SUM(G2:G65)</f>
        <v>757103.16499999992</v>
      </c>
      <c r="I67" s="1"/>
      <c r="J67" s="1"/>
      <c r="K67" s="2"/>
    </row>
    <row r="68" spans="1:13" ht="12.75" customHeight="1">
      <c r="B68" s="3"/>
      <c r="C68" s="1"/>
      <c r="F68" s="1"/>
      <c r="G68" s="1"/>
      <c r="I68" s="1"/>
      <c r="J68" s="1"/>
      <c r="K68" s="2"/>
    </row>
    <row r="69" spans="1:13" ht="12.75" customHeight="1">
      <c r="B69" s="3"/>
      <c r="C69" s="1"/>
      <c r="F69" s="1"/>
      <c r="I69" s="1"/>
      <c r="J69" s="1"/>
      <c r="K69" s="2"/>
    </row>
    <row r="70" spans="1:13" ht="12.75" customHeight="1">
      <c r="B70" s="3"/>
      <c r="C70" s="1"/>
      <c r="F70" s="1"/>
      <c r="I70" s="1"/>
      <c r="J70" s="1"/>
      <c r="K70" s="2"/>
    </row>
    <row r="71" spans="1:13" ht="12.75" customHeight="1">
      <c r="B71" s="3"/>
      <c r="C71" s="1"/>
      <c r="F71" s="1"/>
      <c r="I71" s="1"/>
      <c r="J71" s="1"/>
      <c r="K71" s="2"/>
    </row>
    <row r="72" spans="1:13" ht="12.75" customHeight="1">
      <c r="B72" s="3"/>
      <c r="C72" s="1"/>
      <c r="F72" s="1"/>
      <c r="I72" s="1"/>
      <c r="J72" s="1"/>
      <c r="K72" s="2"/>
    </row>
    <row r="73" spans="1:13" ht="12.75" customHeight="1">
      <c r="B73" s="3"/>
      <c r="C73" s="1"/>
      <c r="F73" s="1"/>
      <c r="I73" s="1"/>
      <c r="J73" s="1"/>
      <c r="K73" s="2"/>
    </row>
    <row r="74" spans="1:13" ht="12.75" customHeight="1">
      <c r="B74" s="3"/>
      <c r="C74" s="1"/>
      <c r="F74" s="1"/>
      <c r="I74" s="1"/>
      <c r="J74" s="1"/>
      <c r="K74" s="2"/>
    </row>
    <row r="75" spans="1:13" ht="12.75" customHeight="1">
      <c r="B75" s="3"/>
      <c r="C75" s="1"/>
      <c r="F75" s="1"/>
      <c r="I75" s="1"/>
      <c r="J75" s="1"/>
      <c r="K75" s="2"/>
    </row>
    <row r="76" spans="1:13" ht="12.75" customHeight="1">
      <c r="B76" s="3"/>
      <c r="C76" s="1"/>
      <c r="F76" s="1"/>
      <c r="I76" s="1"/>
      <c r="J76" s="1"/>
      <c r="K76" s="2"/>
    </row>
    <row r="77" spans="1:13" ht="12.75" customHeight="1">
      <c r="B77" s="3"/>
      <c r="C77" s="1"/>
      <c r="F77" s="1"/>
      <c r="I77" s="1"/>
      <c r="J77" s="1"/>
      <c r="K77" s="2"/>
    </row>
    <row r="78" spans="1:13" ht="12.75" customHeight="1">
      <c r="B78" s="3"/>
      <c r="C78" s="1"/>
      <c r="F78" s="1"/>
      <c r="I78" s="1"/>
      <c r="J78" s="1"/>
      <c r="K78" s="2"/>
    </row>
    <row r="79" spans="1:13" ht="12.75" customHeight="1">
      <c r="B79" s="3"/>
      <c r="C79" s="1"/>
      <c r="F79" s="1"/>
      <c r="I79" s="1"/>
      <c r="J79" s="1"/>
      <c r="K79" s="2"/>
    </row>
    <row r="80" spans="1:13" ht="12.75" customHeight="1">
      <c r="B80" s="3"/>
      <c r="C80" s="1"/>
      <c r="F80" s="1"/>
      <c r="I80" s="1"/>
      <c r="J80" s="1"/>
      <c r="K80" s="2"/>
    </row>
    <row r="81" spans="2:11" ht="12.75" customHeight="1">
      <c r="B81" s="3"/>
      <c r="C81" s="1"/>
      <c r="F81" s="1"/>
      <c r="I81" s="1"/>
      <c r="J81" s="1"/>
      <c r="K81" s="2"/>
    </row>
    <row r="82" spans="2:11" ht="12.75" customHeight="1">
      <c r="B82" s="3"/>
      <c r="C82" s="1"/>
      <c r="F82" s="1"/>
      <c r="I82" s="1"/>
      <c r="J82" s="1"/>
      <c r="K82" s="2"/>
    </row>
    <row r="83" spans="2:11" ht="12.75" customHeight="1">
      <c r="B83" s="3"/>
      <c r="C83" s="1"/>
      <c r="F83" s="1"/>
      <c r="I83" s="1"/>
      <c r="J83" s="1"/>
      <c r="K83" s="2"/>
    </row>
    <row r="84" spans="2:11" ht="12.75" customHeight="1">
      <c r="B84" s="3"/>
      <c r="C84" s="1"/>
      <c r="F84" s="1"/>
      <c r="I84" s="1"/>
      <c r="J84" s="1"/>
      <c r="K84" s="2"/>
    </row>
    <row r="85" spans="2:11" ht="12.75" customHeight="1">
      <c r="B85" s="3"/>
      <c r="C85" s="1"/>
      <c r="F85" s="1"/>
      <c r="I85" s="1"/>
      <c r="J85" s="1"/>
      <c r="K85" s="2"/>
    </row>
    <row r="86" spans="2:11" ht="12.75" customHeight="1">
      <c r="B86" s="3"/>
      <c r="C86" s="1"/>
      <c r="F86" s="1"/>
      <c r="I86" s="1"/>
      <c r="J86" s="1"/>
      <c r="K86" s="2"/>
    </row>
    <row r="87" spans="2:11" ht="12.75" customHeight="1">
      <c r="B87" s="3"/>
      <c r="C87" s="1"/>
      <c r="F87" s="1"/>
      <c r="I87" s="1"/>
      <c r="J87" s="1"/>
      <c r="K87" s="2"/>
    </row>
    <row r="88" spans="2:11" ht="12.75" customHeight="1">
      <c r="B88" s="3"/>
      <c r="C88" s="1"/>
      <c r="F88" s="1"/>
      <c r="I88" s="1"/>
      <c r="J88" s="1"/>
      <c r="K88" s="2"/>
    </row>
    <row r="89" spans="2:11" ht="12.75" customHeight="1">
      <c r="B89" s="3"/>
      <c r="C89" s="1"/>
      <c r="F89" s="1"/>
      <c r="I89" s="1"/>
      <c r="J89" s="1"/>
      <c r="K89" s="2"/>
    </row>
    <row r="90" spans="2:11" ht="12.75" customHeight="1">
      <c r="B90" s="3"/>
      <c r="C90" s="1"/>
      <c r="F90" s="1"/>
      <c r="I90" s="1"/>
      <c r="J90" s="1"/>
      <c r="K90" s="2"/>
    </row>
    <row r="91" spans="2:11" ht="12.75" customHeight="1">
      <c r="B91" s="3"/>
      <c r="C91" s="1"/>
      <c r="F91" s="1"/>
      <c r="I91" s="1"/>
      <c r="J91" s="1"/>
      <c r="K91" s="2"/>
    </row>
    <row r="92" spans="2:11" ht="12.75" customHeight="1">
      <c r="B92" s="3"/>
      <c r="C92" s="1"/>
      <c r="F92" s="1"/>
      <c r="I92" s="1"/>
      <c r="J92" s="1"/>
      <c r="K92" s="2"/>
    </row>
    <row r="93" spans="2:11" ht="12.75" customHeight="1">
      <c r="B93" s="3"/>
      <c r="C93" s="1"/>
      <c r="F93" s="1"/>
      <c r="I93" s="1"/>
      <c r="J93" s="1"/>
      <c r="K93" s="2"/>
    </row>
    <row r="94" spans="2:11" ht="12.75" customHeight="1">
      <c r="B94" s="3"/>
      <c r="C94" s="1"/>
      <c r="F94" s="1"/>
      <c r="I94" s="1"/>
      <c r="J94" s="1"/>
      <c r="K94" s="2"/>
    </row>
    <row r="95" spans="2:11" ht="12.75" customHeight="1">
      <c r="B95" s="3"/>
      <c r="C95" s="1"/>
      <c r="F95" s="1"/>
      <c r="I95" s="1"/>
      <c r="J95" s="1"/>
      <c r="K95" s="2"/>
    </row>
    <row r="96" spans="2:11" ht="12.75" customHeight="1">
      <c r="B96" s="3"/>
      <c r="C96" s="1"/>
      <c r="F96" s="1"/>
      <c r="I96" s="1"/>
      <c r="J96" s="1"/>
      <c r="K96" s="2"/>
    </row>
    <row r="97" spans="2:11" ht="12.75" customHeight="1">
      <c r="B97" s="3"/>
      <c r="C97" s="1"/>
      <c r="F97" s="1"/>
      <c r="I97" s="1"/>
      <c r="J97" s="1"/>
      <c r="K97" s="2"/>
    </row>
    <row r="98" spans="2:11" ht="12.75" customHeight="1">
      <c r="B98" s="3"/>
      <c r="C98" s="1"/>
      <c r="F98" s="1"/>
      <c r="I98" s="1"/>
      <c r="J98" s="1"/>
      <c r="K98" s="2"/>
    </row>
    <row r="99" spans="2:11" ht="12.75" customHeight="1">
      <c r="B99" s="3"/>
      <c r="C99" s="1"/>
      <c r="F99" s="1"/>
      <c r="I99" s="1"/>
      <c r="J99" s="1"/>
      <c r="K99" s="2"/>
    </row>
    <row r="100" spans="2:11" ht="12.75" customHeight="1">
      <c r="B100" s="3"/>
      <c r="C100" s="1"/>
      <c r="F100" s="1"/>
      <c r="I100" s="1"/>
      <c r="J100" s="1"/>
      <c r="K100" s="2"/>
    </row>
    <row r="101" spans="2:11" ht="12.75" customHeight="1">
      <c r="B101" s="3"/>
      <c r="C101" s="1"/>
      <c r="F101" s="1"/>
      <c r="I101" s="1"/>
      <c r="J101" s="1"/>
      <c r="K101" s="2"/>
    </row>
    <row r="102" spans="2:11" ht="12.75" customHeight="1">
      <c r="B102" s="3"/>
      <c r="C102" s="1"/>
      <c r="F102" s="1"/>
      <c r="I102" s="1"/>
      <c r="J102" s="1"/>
      <c r="K102" s="2"/>
    </row>
    <row r="103" spans="2:11" ht="12.75" customHeight="1">
      <c r="B103" s="3"/>
      <c r="C103" s="1"/>
      <c r="F103" s="1"/>
      <c r="I103" s="1"/>
      <c r="J103" s="1"/>
      <c r="K103" s="2"/>
    </row>
    <row r="104" spans="2:11" ht="12.75" customHeight="1">
      <c r="B104" s="3"/>
      <c r="C104" s="1"/>
      <c r="F104" s="1"/>
      <c r="I104" s="1"/>
      <c r="J104" s="1"/>
      <c r="K104" s="2"/>
    </row>
    <row r="105" spans="2:11" ht="12.75" customHeight="1">
      <c r="B105" s="3"/>
      <c r="C105" s="1"/>
      <c r="F105" s="1"/>
      <c r="I105" s="1"/>
      <c r="J105" s="1"/>
      <c r="K105" s="2"/>
    </row>
    <row r="106" spans="2:11" ht="12.75" customHeight="1">
      <c r="B106" s="3"/>
      <c r="C106" s="1"/>
      <c r="F106" s="1"/>
      <c r="I106" s="1"/>
      <c r="J106" s="1"/>
      <c r="K106" s="2"/>
    </row>
    <row r="107" spans="2:11" ht="12.75" customHeight="1">
      <c r="B107" s="3"/>
      <c r="C107" s="1"/>
      <c r="F107" s="1"/>
      <c r="I107" s="1"/>
      <c r="J107" s="1"/>
      <c r="K107" s="2"/>
    </row>
    <row r="108" spans="2:11" ht="12.75" customHeight="1">
      <c r="B108" s="3"/>
      <c r="C108" s="1"/>
      <c r="F108" s="1"/>
      <c r="I108" s="1"/>
      <c r="J108" s="1"/>
      <c r="K108" s="2"/>
    </row>
    <row r="109" spans="2:11" ht="12.75" customHeight="1">
      <c r="B109" s="3"/>
      <c r="C109" s="1"/>
      <c r="F109" s="1"/>
      <c r="I109" s="1"/>
      <c r="J109" s="1"/>
      <c r="K109" s="2"/>
    </row>
    <row r="110" spans="2:11" ht="12.75" customHeight="1">
      <c r="B110" s="3"/>
      <c r="C110" s="1"/>
      <c r="F110" s="1"/>
      <c r="I110" s="1"/>
      <c r="J110" s="1"/>
      <c r="K110" s="2"/>
    </row>
    <row r="111" spans="2:11" ht="12.75" customHeight="1">
      <c r="B111" s="3"/>
      <c r="C111" s="1"/>
      <c r="F111" s="1"/>
      <c r="I111" s="1"/>
      <c r="J111" s="1"/>
      <c r="K111" s="2"/>
    </row>
    <row r="112" spans="2:11" ht="12.75" customHeight="1">
      <c r="B112" s="3"/>
      <c r="C112" s="1"/>
      <c r="F112" s="1"/>
      <c r="I112" s="1"/>
      <c r="J112" s="1"/>
      <c r="K112" s="2"/>
    </row>
    <row r="113" spans="2:11" ht="12.75" customHeight="1">
      <c r="B113" s="3"/>
      <c r="C113" s="1"/>
      <c r="F113" s="1"/>
      <c r="I113" s="1"/>
      <c r="J113" s="1"/>
      <c r="K113" s="2"/>
    </row>
    <row r="114" spans="2:11" ht="12.75" customHeight="1">
      <c r="B114" s="3"/>
      <c r="C114" s="1"/>
      <c r="F114" s="1"/>
      <c r="I114" s="1"/>
      <c r="J114" s="1"/>
      <c r="K114" s="2"/>
    </row>
    <row r="115" spans="2:11" ht="12.75" customHeight="1">
      <c r="B115" s="3"/>
      <c r="C115" s="1"/>
      <c r="F115" s="1"/>
      <c r="I115" s="1"/>
      <c r="J115" s="1"/>
      <c r="K115" s="2"/>
    </row>
    <row r="116" spans="2:11" ht="12.75" customHeight="1">
      <c r="B116" s="3"/>
      <c r="C116" s="1"/>
      <c r="F116" s="1"/>
      <c r="I116" s="1"/>
      <c r="J116" s="1"/>
      <c r="K116" s="2"/>
    </row>
    <row r="117" spans="2:11" ht="12.75" customHeight="1">
      <c r="B117" s="3"/>
      <c r="C117" s="1"/>
      <c r="F117" s="1"/>
      <c r="I117" s="1"/>
      <c r="J117" s="1"/>
      <c r="K117" s="2"/>
    </row>
    <row r="118" spans="2:11" ht="12.75" customHeight="1">
      <c r="B118" s="3"/>
      <c r="C118" s="1"/>
      <c r="F118" s="1"/>
      <c r="I118" s="1"/>
      <c r="J118" s="1"/>
      <c r="K118" s="2"/>
    </row>
    <row r="119" spans="2:11" ht="12.75" customHeight="1">
      <c r="B119" s="3"/>
      <c r="C119" s="1"/>
      <c r="F119" s="1"/>
      <c r="I119" s="1"/>
      <c r="J119" s="1"/>
      <c r="K119" s="2"/>
    </row>
    <row r="120" spans="2:11" ht="12.75" customHeight="1">
      <c r="B120" s="3"/>
      <c r="C120" s="1"/>
      <c r="F120" s="1"/>
      <c r="I120" s="1"/>
      <c r="J120" s="1"/>
      <c r="K120" s="2"/>
    </row>
    <row r="121" spans="2:11" ht="12.75" customHeight="1">
      <c r="B121" s="3"/>
      <c r="C121" s="1"/>
      <c r="F121" s="1"/>
      <c r="I121" s="1"/>
      <c r="J121" s="1"/>
      <c r="K121" s="2"/>
    </row>
    <row r="122" spans="2:11" ht="12.75" customHeight="1">
      <c r="B122" s="3"/>
      <c r="C122" s="1"/>
      <c r="F122" s="1"/>
      <c r="I122" s="1"/>
      <c r="J122" s="1"/>
      <c r="K122" s="2"/>
    </row>
    <row r="123" spans="2:11" ht="12.75" customHeight="1">
      <c r="B123" s="3"/>
      <c r="C123" s="1"/>
      <c r="F123" s="1"/>
      <c r="I123" s="1"/>
      <c r="J123" s="1"/>
      <c r="K123" s="2"/>
    </row>
    <row r="124" spans="2:11" ht="12.75" customHeight="1">
      <c r="B124" s="3"/>
      <c r="C124" s="1"/>
      <c r="F124" s="1"/>
      <c r="I124" s="1"/>
      <c r="J124" s="1"/>
      <c r="K124" s="2"/>
    </row>
    <row r="125" spans="2:11" ht="12.75" customHeight="1">
      <c r="B125" s="3"/>
      <c r="C125" s="1"/>
      <c r="F125" s="1"/>
      <c r="I125" s="1"/>
      <c r="J125" s="1"/>
      <c r="K125" s="2"/>
    </row>
    <row r="126" spans="2:11" ht="12.75" customHeight="1">
      <c r="B126" s="3"/>
      <c r="C126" s="1"/>
      <c r="F126" s="1"/>
      <c r="I126" s="1"/>
      <c r="J126" s="1"/>
      <c r="K126" s="2"/>
    </row>
    <row r="127" spans="2:11" ht="12.75" customHeight="1">
      <c r="B127" s="3"/>
      <c r="C127" s="1"/>
      <c r="F127" s="1"/>
      <c r="I127" s="1"/>
      <c r="J127" s="1"/>
      <c r="K127" s="2"/>
    </row>
    <row r="128" spans="2:11" ht="12.75" customHeight="1">
      <c r="B128" s="3"/>
      <c r="C128" s="1"/>
      <c r="F128" s="1"/>
      <c r="I128" s="1"/>
      <c r="J128" s="1"/>
      <c r="K128" s="2"/>
    </row>
    <row r="129" spans="2:11" ht="12.75" customHeight="1">
      <c r="B129" s="3"/>
      <c r="C129" s="1"/>
      <c r="F129" s="1"/>
      <c r="I129" s="1"/>
      <c r="J129" s="1"/>
      <c r="K129" s="2"/>
    </row>
    <row r="130" spans="2:11" ht="12.75" customHeight="1">
      <c r="B130" s="3"/>
      <c r="C130" s="1"/>
      <c r="F130" s="1"/>
      <c r="I130" s="1"/>
      <c r="J130" s="1"/>
      <c r="K130" s="2"/>
    </row>
    <row r="131" spans="2:11" ht="12.75" customHeight="1">
      <c r="B131" s="3"/>
      <c r="C131" s="1"/>
      <c r="F131" s="1"/>
      <c r="I131" s="1"/>
      <c r="J131" s="1"/>
      <c r="K131" s="2"/>
    </row>
    <row r="132" spans="2:11" ht="12.75" customHeight="1">
      <c r="B132" s="3"/>
      <c r="C132" s="1"/>
      <c r="F132" s="1"/>
      <c r="I132" s="1"/>
      <c r="J132" s="1"/>
      <c r="K132" s="2"/>
    </row>
    <row r="133" spans="2:11" ht="12.75" customHeight="1">
      <c r="B133" s="3"/>
      <c r="C133" s="1"/>
      <c r="F133" s="1"/>
      <c r="I133" s="1"/>
      <c r="J133" s="1"/>
      <c r="K133" s="2"/>
    </row>
    <row r="134" spans="2:11" ht="12.75" customHeight="1">
      <c r="B134" s="3"/>
      <c r="C134" s="1"/>
      <c r="F134" s="1"/>
      <c r="I134" s="1"/>
      <c r="J134" s="1"/>
      <c r="K134" s="2"/>
    </row>
    <row r="135" spans="2:11" ht="12.75" customHeight="1">
      <c r="B135" s="3"/>
      <c r="C135" s="1"/>
      <c r="F135" s="1"/>
      <c r="I135" s="1"/>
      <c r="J135" s="1"/>
      <c r="K135" s="2"/>
    </row>
    <row r="136" spans="2:11" ht="12.75" customHeight="1">
      <c r="B136" s="3"/>
      <c r="C136" s="1"/>
      <c r="F136" s="1"/>
      <c r="I136" s="1"/>
      <c r="J136" s="1"/>
      <c r="K136" s="2"/>
    </row>
    <row r="137" spans="2:11" ht="12.75" customHeight="1">
      <c r="B137" s="3"/>
      <c r="C137" s="1"/>
      <c r="F137" s="1"/>
      <c r="I137" s="1"/>
      <c r="J137" s="1"/>
      <c r="K137" s="2"/>
    </row>
    <row r="138" spans="2:11" ht="12.75" customHeight="1">
      <c r="B138" s="3"/>
      <c r="C138" s="1"/>
      <c r="F138" s="1"/>
      <c r="I138" s="1"/>
      <c r="J138" s="1"/>
      <c r="K138" s="2"/>
    </row>
    <row r="139" spans="2:11" ht="12.75" customHeight="1">
      <c r="B139" s="3"/>
      <c r="C139" s="1"/>
      <c r="F139" s="1"/>
      <c r="I139" s="1"/>
      <c r="J139" s="1"/>
      <c r="K139" s="2"/>
    </row>
    <row r="140" spans="2:11" ht="12.75" customHeight="1">
      <c r="B140" s="3"/>
      <c r="C140" s="1"/>
      <c r="F140" s="1"/>
      <c r="I140" s="1"/>
      <c r="J140" s="1"/>
      <c r="K140" s="2"/>
    </row>
    <row r="141" spans="2:11" ht="12.75" customHeight="1">
      <c r="B141" s="3"/>
      <c r="C141" s="1"/>
      <c r="F141" s="1"/>
      <c r="I141" s="1"/>
      <c r="J141" s="1"/>
      <c r="K141" s="2"/>
    </row>
    <row r="142" spans="2:11" ht="12.75" customHeight="1">
      <c r="B142" s="3"/>
      <c r="C142" s="1"/>
      <c r="F142" s="1"/>
      <c r="I142" s="1"/>
      <c r="J142" s="1"/>
      <c r="K142" s="2"/>
    </row>
    <row r="143" spans="2:11" ht="12.75" customHeight="1">
      <c r="B143" s="3"/>
      <c r="C143" s="1"/>
      <c r="F143" s="1"/>
      <c r="I143" s="1"/>
      <c r="J143" s="1"/>
      <c r="K143" s="2"/>
    </row>
    <row r="144" spans="2:11" ht="12.75" customHeight="1">
      <c r="B144" s="3"/>
      <c r="C144" s="1"/>
      <c r="F144" s="1"/>
      <c r="I144" s="1"/>
      <c r="J144" s="1"/>
      <c r="K144" s="2"/>
    </row>
    <row r="145" spans="2:11" ht="12.75" customHeight="1">
      <c r="B145" s="3"/>
      <c r="C145" s="1"/>
      <c r="F145" s="1"/>
      <c r="I145" s="1"/>
      <c r="J145" s="1"/>
      <c r="K145" s="2"/>
    </row>
    <row r="146" spans="2:11" ht="12.75" customHeight="1">
      <c r="B146" s="3"/>
      <c r="C146" s="1"/>
      <c r="F146" s="1"/>
      <c r="I146" s="1"/>
      <c r="J146" s="1"/>
      <c r="K146" s="2"/>
    </row>
    <row r="147" spans="2:11" ht="12.75" customHeight="1">
      <c r="B147" s="3"/>
      <c r="C147" s="1"/>
      <c r="F147" s="1"/>
      <c r="I147" s="1"/>
      <c r="J147" s="1"/>
      <c r="K147" s="2"/>
    </row>
    <row r="148" spans="2:11" ht="12.75" customHeight="1">
      <c r="B148" s="3"/>
      <c r="C148" s="1"/>
      <c r="F148" s="1"/>
      <c r="I148" s="1"/>
      <c r="J148" s="1"/>
      <c r="K148" s="2"/>
    </row>
    <row r="149" spans="2:11" ht="12.75" customHeight="1">
      <c r="B149" s="3"/>
      <c r="C149" s="1"/>
      <c r="F149" s="1"/>
      <c r="I149" s="1"/>
      <c r="J149" s="1"/>
      <c r="K149" s="2"/>
    </row>
    <row r="150" spans="2:11" ht="12.75" customHeight="1">
      <c r="B150" s="3"/>
      <c r="C150" s="1"/>
      <c r="F150" s="1"/>
      <c r="I150" s="1"/>
      <c r="J150" s="1"/>
      <c r="K150" s="2"/>
    </row>
    <row r="151" spans="2:11" ht="12.75" customHeight="1">
      <c r="B151" s="3"/>
      <c r="C151" s="1"/>
      <c r="F151" s="1"/>
      <c r="I151" s="1"/>
      <c r="J151" s="1"/>
      <c r="K151" s="2"/>
    </row>
    <row r="152" spans="2:11" ht="12.75" customHeight="1">
      <c r="B152" s="3"/>
      <c r="C152" s="1"/>
      <c r="F152" s="1"/>
      <c r="I152" s="1"/>
      <c r="J152" s="1"/>
      <c r="K152" s="2"/>
    </row>
    <row r="153" spans="2:11" ht="12.75" customHeight="1">
      <c r="B153" s="3"/>
      <c r="C153" s="1"/>
      <c r="F153" s="1"/>
      <c r="I153" s="1"/>
      <c r="J153" s="1"/>
      <c r="K153" s="2"/>
    </row>
    <row r="154" spans="2:11" ht="12.75" customHeight="1">
      <c r="B154" s="3"/>
      <c r="C154" s="1"/>
      <c r="F154" s="1"/>
      <c r="I154" s="1"/>
      <c r="J154" s="1"/>
      <c r="K154" s="2"/>
    </row>
    <row r="155" spans="2:11" ht="12.75" customHeight="1">
      <c r="B155" s="3"/>
      <c r="C155" s="1"/>
      <c r="F155" s="1"/>
      <c r="I155" s="1"/>
      <c r="J155" s="1"/>
      <c r="K155" s="2"/>
    </row>
    <row r="156" spans="2:11" ht="12.75" customHeight="1">
      <c r="B156" s="3"/>
      <c r="C156" s="1"/>
      <c r="F156" s="1"/>
      <c r="I156" s="1"/>
      <c r="J156" s="1"/>
      <c r="K156" s="2"/>
    </row>
    <row r="157" spans="2:11" ht="12.75" customHeight="1">
      <c r="B157" s="3"/>
      <c r="C157" s="1"/>
      <c r="F157" s="1"/>
      <c r="I157" s="1"/>
      <c r="J157" s="1"/>
      <c r="K157" s="2"/>
    </row>
    <row r="158" spans="2:11" ht="12.75" customHeight="1">
      <c r="B158" s="3"/>
      <c r="C158" s="1"/>
      <c r="F158" s="1"/>
      <c r="I158" s="1"/>
      <c r="J158" s="1"/>
      <c r="K158" s="2"/>
    </row>
    <row r="159" spans="2:11" ht="12.75" customHeight="1">
      <c r="B159" s="3"/>
      <c r="C159" s="1"/>
      <c r="F159" s="1"/>
      <c r="I159" s="1"/>
      <c r="J159" s="1"/>
      <c r="K159" s="2"/>
    </row>
    <row r="160" spans="2:11" ht="12.75" customHeight="1">
      <c r="B160" s="3"/>
      <c r="C160" s="1"/>
      <c r="F160" s="1"/>
      <c r="I160" s="1"/>
      <c r="J160" s="1"/>
      <c r="K160" s="2"/>
    </row>
    <row r="161" spans="2:11" ht="12.75" customHeight="1">
      <c r="B161" s="3"/>
      <c r="C161" s="1"/>
      <c r="F161" s="1"/>
      <c r="I161" s="1"/>
      <c r="J161" s="1"/>
      <c r="K161" s="2"/>
    </row>
    <row r="162" spans="2:11" ht="12.75" customHeight="1">
      <c r="B162" s="3"/>
      <c r="C162" s="1"/>
      <c r="F162" s="1"/>
      <c r="I162" s="1"/>
      <c r="J162" s="1"/>
      <c r="K162" s="2"/>
    </row>
    <row r="163" spans="2:11" ht="12.75" customHeight="1">
      <c r="B163" s="3"/>
      <c r="C163" s="1"/>
      <c r="F163" s="1"/>
      <c r="I163" s="1"/>
      <c r="J163" s="1"/>
      <c r="K163" s="2"/>
    </row>
    <row r="164" spans="2:11" ht="12.75" customHeight="1">
      <c r="B164" s="3"/>
      <c r="C164" s="1"/>
      <c r="F164" s="1"/>
      <c r="I164" s="1"/>
      <c r="J164" s="1"/>
      <c r="K164" s="2"/>
    </row>
    <row r="165" spans="2:11" ht="12.75" customHeight="1">
      <c r="B165" s="3"/>
      <c r="C165" s="1"/>
      <c r="F165" s="1"/>
      <c r="I165" s="1"/>
      <c r="J165" s="1"/>
      <c r="K165" s="2"/>
    </row>
    <row r="166" spans="2:11" ht="12.75" customHeight="1">
      <c r="B166" s="3"/>
      <c r="C166" s="1"/>
      <c r="F166" s="1"/>
      <c r="I166" s="1"/>
      <c r="J166" s="1"/>
      <c r="K166" s="2"/>
    </row>
    <row r="167" spans="2:11" ht="12.75" customHeight="1">
      <c r="B167" s="3"/>
      <c r="C167" s="1"/>
      <c r="F167" s="1"/>
      <c r="I167" s="1"/>
      <c r="J167" s="1"/>
      <c r="K167" s="2"/>
    </row>
    <row r="168" spans="2:11" ht="12.75" customHeight="1">
      <c r="B168" s="3"/>
      <c r="C168" s="1"/>
      <c r="F168" s="1"/>
      <c r="I168" s="1"/>
      <c r="J168" s="1"/>
      <c r="K168" s="2"/>
    </row>
    <row r="169" spans="2:11" ht="12.75" customHeight="1">
      <c r="B169" s="3"/>
      <c r="C169" s="1"/>
      <c r="F169" s="1"/>
      <c r="I169" s="1"/>
      <c r="J169" s="1"/>
      <c r="K169" s="2"/>
    </row>
    <row r="170" spans="2:11" ht="12.75" customHeight="1">
      <c r="B170" s="3"/>
      <c r="C170" s="1"/>
      <c r="F170" s="1"/>
      <c r="I170" s="1"/>
      <c r="J170" s="1"/>
      <c r="K170" s="2"/>
    </row>
    <row r="171" spans="2:11" ht="12.75" customHeight="1">
      <c r="B171" s="3"/>
      <c r="C171" s="1"/>
      <c r="F171" s="1"/>
      <c r="I171" s="1"/>
      <c r="J171" s="1"/>
      <c r="K171" s="2"/>
    </row>
    <row r="172" spans="2:11" ht="12.75" customHeight="1">
      <c r="B172" s="3"/>
      <c r="C172" s="1"/>
      <c r="F172" s="1"/>
      <c r="I172" s="1"/>
      <c r="J172" s="1"/>
      <c r="K172" s="2"/>
    </row>
    <row r="173" spans="2:11" ht="12.75" customHeight="1">
      <c r="B173" s="3"/>
      <c r="C173" s="1"/>
      <c r="F173" s="1"/>
      <c r="I173" s="1"/>
      <c r="J173" s="1"/>
      <c r="K173" s="2"/>
    </row>
    <row r="174" spans="2:11" ht="12.75" customHeight="1">
      <c r="B174" s="3"/>
      <c r="C174" s="1"/>
      <c r="F174" s="1"/>
      <c r="I174" s="1"/>
      <c r="J174" s="1"/>
      <c r="K174" s="2"/>
    </row>
    <row r="175" spans="2:11" ht="12.75" customHeight="1">
      <c r="B175" s="3"/>
      <c r="C175" s="1"/>
      <c r="F175" s="1"/>
      <c r="I175" s="1"/>
      <c r="J175" s="1"/>
      <c r="K175" s="2"/>
    </row>
    <row r="176" spans="2:11" ht="12.75" customHeight="1">
      <c r="B176" s="3"/>
      <c r="C176" s="1"/>
      <c r="F176" s="1"/>
      <c r="I176" s="1"/>
      <c r="J176" s="1"/>
      <c r="K176" s="2"/>
    </row>
    <row r="177" spans="2:11" ht="12.75" customHeight="1">
      <c r="B177" s="3"/>
      <c r="C177" s="1"/>
      <c r="F177" s="1"/>
      <c r="I177" s="1"/>
      <c r="J177" s="1"/>
      <c r="K177" s="2"/>
    </row>
    <row r="178" spans="2:11" ht="12.75" customHeight="1">
      <c r="B178" s="3"/>
      <c r="C178" s="1"/>
      <c r="F178" s="1"/>
      <c r="I178" s="1"/>
      <c r="J178" s="1"/>
      <c r="K178" s="2"/>
    </row>
    <row r="179" spans="2:11" ht="12.75" customHeight="1">
      <c r="B179" s="3"/>
      <c r="C179" s="1"/>
      <c r="F179" s="1"/>
      <c r="I179" s="1"/>
      <c r="J179" s="1"/>
      <c r="K179" s="2"/>
    </row>
    <row r="180" spans="2:11" ht="12.75" customHeight="1">
      <c r="B180" s="3"/>
      <c r="C180" s="1"/>
      <c r="F180" s="1"/>
      <c r="I180" s="1"/>
      <c r="J180" s="1"/>
      <c r="K180" s="2"/>
    </row>
    <row r="181" spans="2:11" ht="12.75" customHeight="1">
      <c r="B181" s="3"/>
      <c r="C181" s="1"/>
      <c r="F181" s="1"/>
      <c r="I181" s="1"/>
      <c r="J181" s="1"/>
      <c r="K181" s="2"/>
    </row>
    <row r="182" spans="2:11" ht="12.75" customHeight="1">
      <c r="B182" s="3"/>
      <c r="C182" s="1"/>
      <c r="F182" s="1"/>
      <c r="I182" s="1"/>
      <c r="J182" s="1"/>
      <c r="K182" s="2"/>
    </row>
    <row r="183" spans="2:11" ht="12.75" customHeight="1">
      <c r="B183" s="3"/>
      <c r="C183" s="1"/>
      <c r="F183" s="1"/>
      <c r="I183" s="1"/>
      <c r="J183" s="1"/>
      <c r="K183" s="2"/>
    </row>
    <row r="184" spans="2:11" ht="12.75" customHeight="1">
      <c r="B184" s="3"/>
      <c r="C184" s="1"/>
      <c r="F184" s="1"/>
      <c r="I184" s="1"/>
      <c r="J184" s="1"/>
      <c r="K184" s="2"/>
    </row>
    <row r="185" spans="2:11" ht="12.75" customHeight="1">
      <c r="B185" s="3"/>
      <c r="C185" s="1"/>
      <c r="F185" s="1"/>
      <c r="I185" s="1"/>
      <c r="J185" s="1"/>
      <c r="K185" s="2"/>
    </row>
    <row r="186" spans="2:11" ht="12.75" customHeight="1">
      <c r="B186" s="3"/>
      <c r="C186" s="1"/>
      <c r="F186" s="1"/>
      <c r="I186" s="1"/>
      <c r="J186" s="1"/>
      <c r="K186" s="2"/>
    </row>
    <row r="187" spans="2:11" ht="12.75" customHeight="1">
      <c r="B187" s="3"/>
      <c r="C187" s="1"/>
      <c r="F187" s="1"/>
      <c r="I187" s="1"/>
      <c r="J187" s="1"/>
      <c r="K187" s="2"/>
    </row>
    <row r="188" spans="2:11" ht="12.75" customHeight="1">
      <c r="B188" s="3"/>
      <c r="C188" s="1"/>
      <c r="F188" s="1"/>
      <c r="I188" s="1"/>
      <c r="J188" s="1"/>
      <c r="K188" s="2"/>
    </row>
    <row r="189" spans="2:11" ht="12.75" customHeight="1">
      <c r="B189" s="3"/>
      <c r="C189" s="1"/>
      <c r="F189" s="1"/>
      <c r="I189" s="1"/>
      <c r="J189" s="1"/>
      <c r="K189" s="2"/>
    </row>
    <row r="190" spans="2:11" ht="12.75" customHeight="1">
      <c r="B190" s="3"/>
      <c r="C190" s="1"/>
      <c r="F190" s="1"/>
      <c r="I190" s="1"/>
      <c r="J190" s="1"/>
      <c r="K190" s="2"/>
    </row>
    <row r="191" spans="2:11" ht="12.75" customHeight="1">
      <c r="B191" s="3"/>
      <c r="C191" s="1"/>
      <c r="F191" s="1"/>
      <c r="I191" s="1"/>
      <c r="J191" s="1"/>
      <c r="K191" s="2"/>
    </row>
    <row r="192" spans="2:11" ht="12.75" customHeight="1">
      <c r="B192" s="3"/>
      <c r="C192" s="1"/>
      <c r="F192" s="1"/>
      <c r="I192" s="1"/>
      <c r="J192" s="1"/>
      <c r="K192" s="2"/>
    </row>
    <row r="193" spans="2:11" ht="12.75" customHeight="1">
      <c r="B193" s="3"/>
      <c r="C193" s="1"/>
      <c r="F193" s="1"/>
      <c r="I193" s="1"/>
      <c r="J193" s="1"/>
      <c r="K193" s="2"/>
    </row>
    <row r="194" spans="2:11" ht="12.75" customHeight="1">
      <c r="B194" s="3"/>
      <c r="C194" s="1"/>
      <c r="F194" s="1"/>
      <c r="I194" s="1"/>
      <c r="J194" s="1"/>
      <c r="K194" s="2"/>
    </row>
    <row r="195" spans="2:11" ht="12.75" customHeight="1">
      <c r="B195" s="3"/>
      <c r="C195" s="1"/>
      <c r="F195" s="1"/>
      <c r="I195" s="1"/>
      <c r="J195" s="1"/>
      <c r="K195" s="2"/>
    </row>
    <row r="196" spans="2:11" ht="12.75" customHeight="1">
      <c r="B196" s="3"/>
      <c r="C196" s="1"/>
      <c r="F196" s="1"/>
      <c r="I196" s="1"/>
      <c r="J196" s="1"/>
      <c r="K196" s="2"/>
    </row>
    <row r="197" spans="2:11" ht="12.75" customHeight="1">
      <c r="B197" s="3"/>
      <c r="C197" s="1"/>
      <c r="F197" s="1"/>
      <c r="I197" s="1"/>
      <c r="J197" s="1"/>
      <c r="K197" s="2"/>
    </row>
    <row r="198" spans="2:11" ht="12.75" customHeight="1">
      <c r="B198" s="3"/>
      <c r="C198" s="1"/>
      <c r="F198" s="1"/>
      <c r="I198" s="1"/>
      <c r="J198" s="1"/>
      <c r="K198" s="2"/>
    </row>
    <row r="199" spans="2:11" ht="12.75" customHeight="1">
      <c r="B199" s="3"/>
      <c r="C199" s="1"/>
      <c r="F199" s="1"/>
      <c r="I199" s="1"/>
      <c r="J199" s="1"/>
      <c r="K199" s="2"/>
    </row>
    <row r="200" spans="2:11" ht="12.75" customHeight="1">
      <c r="B200" s="3"/>
      <c r="C200" s="1"/>
      <c r="F200" s="1"/>
      <c r="I200" s="1"/>
      <c r="J200" s="1"/>
      <c r="K200" s="2"/>
    </row>
    <row r="201" spans="2:11" ht="12.75" customHeight="1">
      <c r="B201" s="3"/>
      <c r="C201" s="1"/>
      <c r="F201" s="1"/>
      <c r="I201" s="1"/>
      <c r="J201" s="1"/>
      <c r="K201" s="2"/>
    </row>
    <row r="202" spans="2:11" ht="12.75" customHeight="1">
      <c r="B202" s="3"/>
      <c r="C202" s="1"/>
      <c r="F202" s="1"/>
      <c r="I202" s="1"/>
      <c r="J202" s="1"/>
      <c r="K202" s="2"/>
    </row>
    <row r="203" spans="2:11" ht="12.75" customHeight="1">
      <c r="B203" s="3"/>
      <c r="C203" s="1"/>
      <c r="F203" s="1"/>
      <c r="I203" s="1"/>
      <c r="J203" s="1"/>
      <c r="K203" s="2"/>
    </row>
    <row r="204" spans="2:11" ht="12.75" customHeight="1">
      <c r="B204" s="3"/>
      <c r="C204" s="1"/>
      <c r="F204" s="1"/>
      <c r="I204" s="1"/>
      <c r="J204" s="1"/>
      <c r="K204" s="2"/>
    </row>
    <row r="205" spans="2:11" ht="12.75" customHeight="1">
      <c r="B205" s="3"/>
      <c r="C205" s="1"/>
      <c r="F205" s="1"/>
      <c r="I205" s="1"/>
      <c r="J205" s="1"/>
      <c r="K205" s="2"/>
    </row>
    <row r="206" spans="2:11" ht="12.75" customHeight="1">
      <c r="B206" s="3"/>
      <c r="C206" s="1"/>
      <c r="F206" s="1"/>
      <c r="I206" s="1"/>
      <c r="J206" s="1"/>
      <c r="K206" s="2"/>
    </row>
    <row r="207" spans="2:11" ht="12.75" customHeight="1">
      <c r="B207" s="3"/>
      <c r="C207" s="1"/>
      <c r="F207" s="1"/>
      <c r="I207" s="1"/>
      <c r="J207" s="1"/>
      <c r="K207" s="2"/>
    </row>
    <row r="208" spans="2:11" ht="12.75" customHeight="1">
      <c r="B208" s="3"/>
      <c r="C208" s="1"/>
      <c r="F208" s="1"/>
      <c r="I208" s="1"/>
      <c r="J208" s="1"/>
      <c r="K208" s="2"/>
    </row>
    <row r="209" spans="2:11" ht="12.75" customHeight="1">
      <c r="B209" s="3"/>
      <c r="C209" s="1"/>
      <c r="F209" s="1"/>
      <c r="I209" s="1"/>
      <c r="J209" s="1"/>
      <c r="K209" s="2"/>
    </row>
    <row r="210" spans="2:11" ht="12.75" customHeight="1">
      <c r="B210" s="3"/>
      <c r="C210" s="1"/>
      <c r="F210" s="1"/>
      <c r="I210" s="1"/>
      <c r="J210" s="1"/>
      <c r="K210" s="2"/>
    </row>
    <row r="211" spans="2:11" ht="12.75" customHeight="1">
      <c r="B211" s="3"/>
      <c r="C211" s="1"/>
      <c r="F211" s="1"/>
      <c r="I211" s="1"/>
      <c r="J211" s="1"/>
      <c r="K211" s="2"/>
    </row>
    <row r="212" spans="2:11" ht="12.75" customHeight="1">
      <c r="B212" s="3"/>
      <c r="C212" s="1"/>
      <c r="F212" s="1"/>
      <c r="I212" s="1"/>
      <c r="J212" s="1"/>
      <c r="K212" s="2"/>
    </row>
    <row r="213" spans="2:11" ht="12.75" customHeight="1">
      <c r="B213" s="3"/>
      <c r="C213" s="1"/>
      <c r="F213" s="1"/>
      <c r="I213" s="1"/>
      <c r="J213" s="1"/>
      <c r="K213" s="2"/>
    </row>
    <row r="214" spans="2:11" ht="12.75" customHeight="1">
      <c r="B214" s="3"/>
      <c r="C214" s="1"/>
      <c r="F214" s="1"/>
      <c r="I214" s="1"/>
      <c r="J214" s="1"/>
      <c r="K214" s="2"/>
    </row>
    <row r="215" spans="2:11" ht="12.75" customHeight="1">
      <c r="B215" s="3"/>
      <c r="C215" s="1"/>
      <c r="F215" s="1"/>
      <c r="I215" s="1"/>
      <c r="J215" s="1"/>
      <c r="K215" s="2"/>
    </row>
    <row r="216" spans="2:11" ht="12.75" customHeight="1">
      <c r="B216" s="3"/>
      <c r="C216" s="1"/>
      <c r="F216" s="1"/>
      <c r="I216" s="1"/>
      <c r="J216" s="1"/>
      <c r="K216" s="2"/>
    </row>
    <row r="217" spans="2:11" ht="12.75" customHeight="1">
      <c r="B217" s="3"/>
      <c r="C217" s="1"/>
      <c r="F217" s="1"/>
      <c r="I217" s="1"/>
      <c r="J217" s="1"/>
      <c r="K217" s="2"/>
    </row>
    <row r="218" spans="2:11" ht="12.75" customHeight="1">
      <c r="B218" s="3"/>
      <c r="C218" s="1"/>
      <c r="F218" s="1"/>
      <c r="I218" s="1"/>
      <c r="J218" s="1"/>
      <c r="K218" s="2"/>
    </row>
    <row r="219" spans="2:11" ht="12.75" customHeight="1">
      <c r="B219" s="3"/>
      <c r="C219" s="1"/>
      <c r="F219" s="1"/>
      <c r="I219" s="1"/>
      <c r="J219" s="1"/>
      <c r="K219" s="2"/>
    </row>
    <row r="220" spans="2:11" ht="12.75" customHeight="1">
      <c r="B220" s="3"/>
      <c r="C220" s="1"/>
      <c r="F220" s="1"/>
      <c r="I220" s="1"/>
      <c r="J220" s="1"/>
      <c r="K220" s="2"/>
    </row>
    <row r="221" spans="2:11" ht="12.75" customHeight="1">
      <c r="B221" s="3"/>
      <c r="C221" s="1"/>
      <c r="F221" s="1"/>
      <c r="I221" s="1"/>
      <c r="J221" s="1"/>
      <c r="K221" s="2"/>
    </row>
    <row r="222" spans="2:11" ht="12.75" customHeight="1">
      <c r="B222" s="3"/>
      <c r="C222" s="1"/>
      <c r="F222" s="1"/>
      <c r="I222" s="1"/>
      <c r="J222" s="1"/>
      <c r="K222" s="2"/>
    </row>
    <row r="223" spans="2:11" ht="12.75" customHeight="1">
      <c r="B223" s="3"/>
      <c r="C223" s="1"/>
      <c r="F223" s="1"/>
      <c r="I223" s="1"/>
      <c r="J223" s="1"/>
      <c r="K223" s="2"/>
    </row>
    <row r="224" spans="2:11" ht="12.75" customHeight="1">
      <c r="B224" s="3"/>
      <c r="C224" s="1"/>
      <c r="F224" s="1"/>
      <c r="I224" s="1"/>
      <c r="J224" s="1"/>
      <c r="K224" s="2"/>
    </row>
    <row r="225" spans="2:11" ht="12.75" customHeight="1">
      <c r="B225" s="3"/>
      <c r="C225" s="1"/>
      <c r="F225" s="1"/>
      <c r="I225" s="1"/>
      <c r="J225" s="1"/>
      <c r="K225" s="2"/>
    </row>
    <row r="226" spans="2:11" ht="12.75" customHeight="1">
      <c r="B226" s="3"/>
      <c r="C226" s="1"/>
      <c r="F226" s="1"/>
      <c r="I226" s="1"/>
      <c r="J226" s="1"/>
      <c r="K226" s="2"/>
    </row>
    <row r="227" spans="2:11" ht="12.75" customHeight="1">
      <c r="B227" s="3"/>
      <c r="C227" s="1"/>
      <c r="F227" s="1"/>
      <c r="I227" s="1"/>
      <c r="J227" s="1"/>
      <c r="K227" s="2"/>
    </row>
    <row r="228" spans="2:11" ht="12.75" customHeight="1">
      <c r="B228" s="3"/>
      <c r="C228" s="1"/>
      <c r="F228" s="1"/>
      <c r="I228" s="1"/>
      <c r="J228" s="1"/>
      <c r="K228" s="2"/>
    </row>
    <row r="229" spans="2:11" ht="12.75" customHeight="1">
      <c r="B229" s="3"/>
      <c r="C229" s="1"/>
      <c r="F229" s="1"/>
      <c r="I229" s="1"/>
      <c r="J229" s="1"/>
      <c r="K229" s="2"/>
    </row>
    <row r="230" spans="2:11" ht="12.75" customHeight="1">
      <c r="B230" s="3"/>
      <c r="C230" s="1"/>
      <c r="F230" s="1"/>
      <c r="I230" s="1"/>
      <c r="J230" s="1"/>
      <c r="K230" s="2"/>
    </row>
    <row r="231" spans="2:11" ht="12.75" customHeight="1">
      <c r="B231" s="3"/>
      <c r="C231" s="1"/>
      <c r="F231" s="1"/>
      <c r="I231" s="1"/>
      <c r="J231" s="1"/>
      <c r="K231" s="2"/>
    </row>
    <row r="232" spans="2:11" ht="12.75" customHeight="1">
      <c r="B232" s="3"/>
      <c r="C232" s="1"/>
      <c r="F232" s="1"/>
      <c r="I232" s="1"/>
      <c r="J232" s="1"/>
      <c r="K232" s="2"/>
    </row>
    <row r="233" spans="2:11" ht="12.75" customHeight="1">
      <c r="B233" s="3"/>
      <c r="C233" s="1"/>
      <c r="F233" s="1"/>
      <c r="I233" s="1"/>
      <c r="J233" s="1"/>
      <c r="K233" s="2"/>
    </row>
    <row r="234" spans="2:11" ht="12.75" customHeight="1">
      <c r="B234" s="3"/>
      <c r="C234" s="1"/>
      <c r="F234" s="1"/>
      <c r="I234" s="1"/>
      <c r="J234" s="1"/>
      <c r="K234" s="2"/>
    </row>
    <row r="235" spans="2:11" ht="12.75" customHeight="1">
      <c r="B235" s="3"/>
      <c r="C235" s="1"/>
      <c r="F235" s="1"/>
      <c r="I235" s="1"/>
      <c r="J235" s="1"/>
      <c r="K235" s="2"/>
    </row>
    <row r="236" spans="2:11" ht="12.75" customHeight="1">
      <c r="B236" s="3"/>
      <c r="C236" s="1"/>
      <c r="F236" s="1"/>
      <c r="I236" s="1"/>
      <c r="J236" s="1"/>
      <c r="K236" s="2"/>
    </row>
    <row r="237" spans="2:11" ht="12.75" customHeight="1">
      <c r="B237" s="3"/>
      <c r="C237" s="1"/>
      <c r="F237" s="1"/>
      <c r="I237" s="1"/>
      <c r="J237" s="1"/>
      <c r="K237" s="2"/>
    </row>
    <row r="238" spans="2:11" ht="12.75" customHeight="1">
      <c r="B238" s="3"/>
      <c r="C238" s="1"/>
      <c r="F238" s="1"/>
      <c r="I238" s="1"/>
      <c r="J238" s="1"/>
      <c r="K238" s="2"/>
    </row>
    <row r="239" spans="2:11" ht="12.75" customHeight="1">
      <c r="B239" s="3"/>
      <c r="C239" s="1"/>
      <c r="F239" s="1"/>
      <c r="I239" s="1"/>
      <c r="J239" s="1"/>
      <c r="K239" s="2"/>
    </row>
    <row r="240" spans="2:11" ht="12.75" customHeight="1">
      <c r="B240" s="3"/>
      <c r="C240" s="1"/>
      <c r="F240" s="1"/>
      <c r="I240" s="1"/>
      <c r="J240" s="1"/>
      <c r="K240" s="2"/>
    </row>
    <row r="241" spans="2:11" ht="12.75" customHeight="1">
      <c r="B241" s="3"/>
      <c r="C241" s="1"/>
      <c r="F241" s="1"/>
      <c r="I241" s="1"/>
      <c r="J241" s="1"/>
      <c r="K241" s="2"/>
    </row>
    <row r="242" spans="2:11" ht="12.75" customHeight="1">
      <c r="B242" s="3"/>
      <c r="C242" s="1"/>
      <c r="F242" s="1"/>
      <c r="I242" s="1"/>
      <c r="J242" s="1"/>
      <c r="K242" s="2"/>
    </row>
    <row r="243" spans="2:11" ht="12.75" customHeight="1">
      <c r="B243" s="3"/>
      <c r="C243" s="1"/>
      <c r="F243" s="1"/>
      <c r="I243" s="1"/>
      <c r="J243" s="1"/>
      <c r="K243" s="2"/>
    </row>
    <row r="244" spans="2:11" ht="12.75" customHeight="1">
      <c r="B244" s="3"/>
      <c r="C244" s="1"/>
      <c r="F244" s="1"/>
      <c r="I244" s="1"/>
      <c r="J244" s="1"/>
      <c r="K244" s="2"/>
    </row>
    <row r="245" spans="2:11" ht="12.75" customHeight="1">
      <c r="B245" s="3"/>
      <c r="C245" s="1"/>
      <c r="F245" s="1"/>
      <c r="I245" s="1"/>
      <c r="J245" s="1"/>
      <c r="K245" s="2"/>
    </row>
    <row r="246" spans="2:11" ht="12.75" customHeight="1">
      <c r="B246" s="3"/>
      <c r="C246" s="1"/>
      <c r="F246" s="1"/>
      <c r="I246" s="1"/>
      <c r="J246" s="1"/>
      <c r="K246" s="2"/>
    </row>
    <row r="247" spans="2:11" ht="12.75" customHeight="1">
      <c r="B247" s="3"/>
      <c r="C247" s="1"/>
      <c r="F247" s="1"/>
      <c r="I247" s="1"/>
      <c r="J247" s="1"/>
      <c r="K247" s="2"/>
    </row>
    <row r="248" spans="2:11" ht="12.75" customHeight="1">
      <c r="B248" s="3"/>
      <c r="C248" s="1"/>
      <c r="F248" s="1"/>
      <c r="I248" s="1"/>
      <c r="J248" s="1"/>
      <c r="K248" s="2"/>
    </row>
    <row r="249" spans="2:11" ht="12.75" customHeight="1">
      <c r="B249" s="3"/>
      <c r="C249" s="1"/>
      <c r="F249" s="1"/>
      <c r="I249" s="1"/>
      <c r="J249" s="1"/>
      <c r="K249" s="2"/>
    </row>
    <row r="250" spans="2:11" ht="12.75" customHeight="1">
      <c r="B250" s="3"/>
      <c r="C250" s="1"/>
      <c r="F250" s="1"/>
      <c r="I250" s="1"/>
      <c r="J250" s="1"/>
      <c r="K250" s="2"/>
    </row>
    <row r="251" spans="2:11" ht="12.75" customHeight="1">
      <c r="B251" s="3"/>
      <c r="C251" s="1"/>
      <c r="F251" s="1"/>
      <c r="I251" s="1"/>
      <c r="J251" s="1"/>
      <c r="K251" s="2"/>
    </row>
    <row r="252" spans="2:11" ht="12.75" customHeight="1">
      <c r="B252" s="3"/>
      <c r="C252" s="1"/>
      <c r="F252" s="1"/>
      <c r="I252" s="1"/>
      <c r="J252" s="1"/>
      <c r="K252" s="2"/>
    </row>
    <row r="253" spans="2:11" ht="12.75" customHeight="1">
      <c r="B253" s="3"/>
      <c r="C253" s="1"/>
      <c r="F253" s="1"/>
      <c r="I253" s="1"/>
      <c r="J253" s="1"/>
      <c r="K253" s="2"/>
    </row>
    <row r="254" spans="2:11" ht="12.75" customHeight="1">
      <c r="B254" s="3"/>
      <c r="C254" s="1"/>
      <c r="F254" s="1"/>
      <c r="I254" s="1"/>
      <c r="J254" s="1"/>
      <c r="K254" s="2"/>
    </row>
    <row r="255" spans="2:11" ht="12.75" customHeight="1">
      <c r="B255" s="3"/>
      <c r="C255" s="1"/>
      <c r="F255" s="1"/>
      <c r="I255" s="1"/>
      <c r="J255" s="1"/>
      <c r="K255" s="2"/>
    </row>
    <row r="256" spans="2:11" ht="12.75" customHeight="1">
      <c r="B256" s="3"/>
      <c r="C256" s="1"/>
      <c r="F256" s="1"/>
      <c r="I256" s="1"/>
      <c r="J256" s="1"/>
      <c r="K256" s="2"/>
    </row>
    <row r="257" spans="2:11" ht="12.75" customHeight="1">
      <c r="B257" s="3"/>
      <c r="C257" s="1"/>
      <c r="F257" s="1"/>
      <c r="I257" s="1"/>
      <c r="J257" s="1"/>
      <c r="K257" s="2"/>
    </row>
    <row r="258" spans="2:11" ht="12.75" customHeight="1">
      <c r="B258" s="3"/>
      <c r="C258" s="1"/>
      <c r="F258" s="1"/>
      <c r="I258" s="1"/>
      <c r="J258" s="1"/>
      <c r="K258" s="2"/>
    </row>
    <row r="259" spans="2:11" ht="12.75" customHeight="1">
      <c r="B259" s="3"/>
      <c r="C259" s="1"/>
      <c r="F259" s="1"/>
      <c r="I259" s="1"/>
      <c r="J259" s="1"/>
      <c r="K259" s="2"/>
    </row>
    <row r="260" spans="2:11" ht="12.75" customHeight="1">
      <c r="B260" s="3"/>
      <c r="C260" s="1"/>
      <c r="F260" s="1"/>
      <c r="I260" s="1"/>
      <c r="J260" s="1"/>
      <c r="K260" s="2"/>
    </row>
    <row r="261" spans="2:11" ht="12.75" customHeight="1">
      <c r="B261" s="3"/>
      <c r="C261" s="1"/>
      <c r="F261" s="1"/>
      <c r="I261" s="1"/>
      <c r="J261" s="1"/>
      <c r="K261" s="2"/>
    </row>
    <row r="262" spans="2:11" ht="12.75" customHeight="1">
      <c r="B262" s="3"/>
      <c r="C262" s="1"/>
      <c r="F262" s="1"/>
      <c r="I262" s="1"/>
      <c r="J262" s="1"/>
      <c r="K262" s="2"/>
    </row>
    <row r="263" spans="2:11" ht="12.75" customHeight="1">
      <c r="B263" s="3"/>
      <c r="C263" s="1"/>
      <c r="F263" s="1"/>
      <c r="I263" s="1"/>
      <c r="J263" s="1"/>
      <c r="K263" s="2"/>
    </row>
    <row r="264" spans="2:11" ht="12.75" customHeight="1">
      <c r="B264" s="3"/>
      <c r="C264" s="1"/>
      <c r="F264" s="1"/>
      <c r="I264" s="1"/>
      <c r="J264" s="1"/>
      <c r="K264" s="2"/>
    </row>
    <row r="265" spans="2:11" ht="12.75" customHeight="1">
      <c r="B265" s="3"/>
      <c r="C265" s="1"/>
      <c r="F265" s="1"/>
      <c r="I265" s="1"/>
      <c r="J265" s="1"/>
      <c r="K265" s="2"/>
    </row>
    <row r="266" spans="2:11" ht="12.75" customHeight="1">
      <c r="B266" s="3"/>
      <c r="C266" s="1"/>
      <c r="F266" s="1"/>
      <c r="I266" s="1"/>
      <c r="J266" s="1"/>
      <c r="K266" s="2"/>
    </row>
    <row r="267" spans="2:11" ht="12.75" customHeight="1">
      <c r="B267" s="3"/>
      <c r="C267" s="1"/>
      <c r="F267" s="1"/>
      <c r="I267" s="1"/>
      <c r="J267" s="1"/>
      <c r="K267" s="2"/>
    </row>
    <row r="268" spans="2:11" ht="15.75" customHeight="1"/>
    <row r="269" spans="2:11" ht="15.75" customHeight="1"/>
    <row r="270" spans="2:11" ht="15.75" customHeight="1"/>
    <row r="271" spans="2:11" ht="15.75" customHeight="1"/>
    <row r="272" spans="2:11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workbookViewId="0"/>
  </sheetViews>
  <sheetFormatPr defaultColWidth="12.5703125" defaultRowHeight="15" customHeight="1"/>
  <cols>
    <col min="1" max="1" width="9.28515625" customWidth="1"/>
    <col min="2" max="2" width="15.5703125" customWidth="1"/>
    <col min="3" max="3" width="13.85546875" customWidth="1"/>
    <col min="4" max="4" width="16.85546875" customWidth="1"/>
    <col min="5" max="5" width="11.28515625" customWidth="1"/>
    <col min="6" max="6" width="12.140625" customWidth="1"/>
    <col min="7" max="7" width="13.85546875" customWidth="1"/>
    <col min="8" max="8" width="8" customWidth="1"/>
    <col min="9" max="9" width="12.28515625" customWidth="1"/>
    <col min="10" max="10" width="9.140625" customWidth="1"/>
    <col min="11" max="11" width="8" customWidth="1"/>
    <col min="12" max="12" width="11.28515625" customWidth="1"/>
  </cols>
  <sheetData>
    <row r="1" spans="1:10" ht="12.75" customHeight="1">
      <c r="A1" s="5" t="s">
        <v>125</v>
      </c>
      <c r="B1" s="3"/>
      <c r="C1" s="5" t="s">
        <v>126</v>
      </c>
      <c r="E1" s="1" t="s">
        <v>0</v>
      </c>
      <c r="F1" s="3" t="s">
        <v>1</v>
      </c>
      <c r="G1" s="3" t="s">
        <v>127</v>
      </c>
      <c r="I1" s="1"/>
      <c r="J1" s="2"/>
    </row>
    <row r="2" spans="1:10" ht="12.75" customHeight="1">
      <c r="A2" s="6">
        <v>4</v>
      </c>
      <c r="B2" s="7" t="s">
        <v>34</v>
      </c>
      <c r="C2" s="3">
        <v>1</v>
      </c>
      <c r="D2" s="3" t="s">
        <v>35</v>
      </c>
      <c r="E2" s="1">
        <f>A2*C2*185*0.7</f>
        <v>518</v>
      </c>
      <c r="F2" s="1">
        <v>60.31</v>
      </c>
      <c r="G2" s="1">
        <f t="shared" ref="G2:G66" si="0">E2*F2</f>
        <v>31240.58</v>
      </c>
      <c r="I2" s="1"/>
      <c r="J2" s="2"/>
    </row>
    <row r="3" spans="1:10" ht="12.75" customHeight="1">
      <c r="A3" s="6">
        <f>A2</f>
        <v>4</v>
      </c>
      <c r="B3" s="7" t="s">
        <v>36</v>
      </c>
      <c r="C3" s="3">
        <f>C2</f>
        <v>1</v>
      </c>
      <c r="D3" s="3" t="s">
        <v>37</v>
      </c>
      <c r="E3" s="1">
        <f>A3*C3*185*0.3</f>
        <v>222</v>
      </c>
      <c r="F3" s="1">
        <v>21.61</v>
      </c>
      <c r="G3" s="1">
        <f t="shared" si="0"/>
        <v>4797.42</v>
      </c>
      <c r="I3" s="1"/>
      <c r="J3" s="2"/>
    </row>
    <row r="4" spans="1:10" ht="12.75" customHeight="1">
      <c r="A4" s="6">
        <v>4</v>
      </c>
      <c r="B4" s="7" t="s">
        <v>40</v>
      </c>
      <c r="C4" s="3">
        <v>1</v>
      </c>
      <c r="D4" s="3" t="s">
        <v>41</v>
      </c>
      <c r="E4" s="1">
        <f>A4*C4*185*0.7</f>
        <v>518</v>
      </c>
      <c r="F4" s="1">
        <v>34.15</v>
      </c>
      <c r="G4" s="1">
        <f t="shared" si="0"/>
        <v>17689.7</v>
      </c>
      <c r="I4" s="1"/>
      <c r="J4" s="2"/>
    </row>
    <row r="5" spans="1:10" ht="12.75" customHeight="1">
      <c r="A5" s="6">
        <f>A4</f>
        <v>4</v>
      </c>
      <c r="B5" s="7" t="s">
        <v>42</v>
      </c>
      <c r="C5" s="3">
        <f>C4</f>
        <v>1</v>
      </c>
      <c r="D5" s="3" t="s">
        <v>43</v>
      </c>
      <c r="E5" s="1">
        <f>A5*C5*185*0.3</f>
        <v>222</v>
      </c>
      <c r="F5" s="1">
        <v>14.53</v>
      </c>
      <c r="G5" s="1">
        <f t="shared" si="0"/>
        <v>3225.66</v>
      </c>
      <c r="I5" s="1"/>
      <c r="J5" s="2"/>
    </row>
    <row r="6" spans="1:10" ht="12.75" customHeight="1">
      <c r="A6" s="6">
        <v>4</v>
      </c>
      <c r="B6" s="7" t="s">
        <v>38</v>
      </c>
      <c r="C6" s="3">
        <v>1</v>
      </c>
      <c r="D6" s="3" t="s">
        <v>39</v>
      </c>
      <c r="E6" s="1">
        <f>SUM(E7:E8)*1</f>
        <v>740</v>
      </c>
      <c r="F6" s="1">
        <v>0.06</v>
      </c>
      <c r="G6" s="1">
        <f t="shared" si="0"/>
        <v>44.4</v>
      </c>
      <c r="I6" s="1"/>
      <c r="J6" s="2"/>
    </row>
    <row r="7" spans="1:10" ht="12.75" customHeight="1">
      <c r="A7" s="6">
        <v>4</v>
      </c>
      <c r="B7" s="7" t="s">
        <v>44</v>
      </c>
      <c r="C7" s="3">
        <v>1</v>
      </c>
      <c r="D7" s="3" t="s">
        <v>45</v>
      </c>
      <c r="E7" s="1">
        <f>A7*C7*185*0.7</f>
        <v>518</v>
      </c>
      <c r="F7" s="1">
        <v>1.33</v>
      </c>
      <c r="G7" s="1">
        <f t="shared" si="0"/>
        <v>688.94</v>
      </c>
      <c r="I7" s="1"/>
      <c r="J7" s="2"/>
    </row>
    <row r="8" spans="1:10" ht="12.75" customHeight="1">
      <c r="A8" s="6">
        <f>A7</f>
        <v>4</v>
      </c>
      <c r="B8" s="7" t="s">
        <v>46</v>
      </c>
      <c r="C8" s="3">
        <f>C7</f>
        <v>1</v>
      </c>
      <c r="D8" s="3" t="s">
        <v>47</v>
      </c>
      <c r="E8" s="1">
        <f>A8*C8*185*0.3</f>
        <v>222</v>
      </c>
      <c r="F8" s="1">
        <v>0.89</v>
      </c>
      <c r="G8" s="1">
        <f t="shared" si="0"/>
        <v>197.58</v>
      </c>
      <c r="I8" s="1"/>
      <c r="J8" s="2"/>
    </row>
    <row r="9" spans="1:10" ht="12.75" customHeight="1">
      <c r="A9" s="6">
        <f>A4</f>
        <v>4</v>
      </c>
      <c r="B9" s="7" t="s">
        <v>117</v>
      </c>
      <c r="C9" s="3">
        <f>C4</f>
        <v>1</v>
      </c>
      <c r="D9" s="3" t="s">
        <v>118</v>
      </c>
      <c r="E9" s="1">
        <f>SUM(E4:E5)</f>
        <v>740</v>
      </c>
      <c r="F9" s="1">
        <v>9</v>
      </c>
      <c r="G9" s="1">
        <f t="shared" si="0"/>
        <v>6660</v>
      </c>
      <c r="I9" s="1"/>
      <c r="J9" s="2"/>
    </row>
    <row r="10" spans="1:10" ht="12.75" customHeight="1">
      <c r="A10" s="6">
        <f>A7</f>
        <v>4</v>
      </c>
      <c r="B10" s="7" t="s">
        <v>115</v>
      </c>
      <c r="C10" s="3">
        <f>C7</f>
        <v>1</v>
      </c>
      <c r="D10" s="3" t="s">
        <v>116</v>
      </c>
      <c r="E10" s="1">
        <f>SUM(E7:E8)</f>
        <v>740</v>
      </c>
      <c r="F10" s="1">
        <v>8.6199999999999992</v>
      </c>
      <c r="G10" s="1">
        <f t="shared" si="0"/>
        <v>6378.7999999999993</v>
      </c>
      <c r="I10" s="1"/>
      <c r="J10" s="2"/>
    </row>
    <row r="11" spans="1:10" ht="12.75" customHeight="1">
      <c r="A11" s="6">
        <v>12</v>
      </c>
      <c r="B11" s="7" t="s">
        <v>32</v>
      </c>
      <c r="C11" s="3">
        <v>1</v>
      </c>
      <c r="D11" s="3" t="s">
        <v>33</v>
      </c>
      <c r="E11" s="1">
        <f>A11*C11</f>
        <v>12</v>
      </c>
      <c r="F11" s="1">
        <v>4258.33</v>
      </c>
      <c r="G11" s="1">
        <f t="shared" si="0"/>
        <v>51099.96</v>
      </c>
      <c r="I11" s="1"/>
      <c r="J11" s="2"/>
    </row>
    <row r="12" spans="1:10" ht="12.75" customHeight="1">
      <c r="A12" s="6">
        <f t="shared" ref="A12:A19" si="1">A11</f>
        <v>12</v>
      </c>
      <c r="B12" s="7" t="s">
        <v>119</v>
      </c>
      <c r="C12" s="8">
        <f>C13</f>
        <v>4</v>
      </c>
      <c r="D12" s="3" t="s">
        <v>120</v>
      </c>
      <c r="E12" s="1">
        <f t="shared" ref="E12:E16" si="2">A12*C12*185</f>
        <v>8880</v>
      </c>
      <c r="F12" s="1">
        <v>8.65</v>
      </c>
      <c r="G12" s="1">
        <f t="shared" si="0"/>
        <v>76812</v>
      </c>
      <c r="I12" s="1"/>
      <c r="J12" s="2"/>
    </row>
    <row r="13" spans="1:10" ht="12.75" customHeight="1">
      <c r="A13" s="6">
        <f t="shared" si="1"/>
        <v>12</v>
      </c>
      <c r="B13" s="7" t="s">
        <v>121</v>
      </c>
      <c r="C13" s="8">
        <v>4</v>
      </c>
      <c r="D13" s="3" t="s">
        <v>122</v>
      </c>
      <c r="E13" s="1">
        <f t="shared" si="2"/>
        <v>8880</v>
      </c>
      <c r="F13" s="1">
        <v>6.24</v>
      </c>
      <c r="G13" s="1">
        <f t="shared" si="0"/>
        <v>55411.200000000004</v>
      </c>
      <c r="I13" s="1"/>
      <c r="J13" s="2"/>
    </row>
    <row r="14" spans="1:10" ht="12.75" customHeight="1">
      <c r="A14" s="6">
        <f t="shared" si="1"/>
        <v>12</v>
      </c>
      <c r="B14" s="7" t="s">
        <v>113</v>
      </c>
      <c r="C14" s="8">
        <f>C13*2</f>
        <v>8</v>
      </c>
      <c r="D14" s="3" t="s">
        <v>114</v>
      </c>
      <c r="E14" s="1">
        <f t="shared" si="2"/>
        <v>17760</v>
      </c>
      <c r="F14" s="1">
        <v>8.65</v>
      </c>
      <c r="G14" s="1">
        <f t="shared" si="0"/>
        <v>153624</v>
      </c>
      <c r="I14" s="1"/>
      <c r="J14" s="2"/>
    </row>
    <row r="15" spans="1:10" ht="12.75" customHeight="1">
      <c r="A15" s="6">
        <f t="shared" si="1"/>
        <v>12</v>
      </c>
      <c r="B15" s="7" t="s">
        <v>8</v>
      </c>
      <c r="C15" s="3">
        <v>1</v>
      </c>
      <c r="D15" s="3" t="s">
        <v>9</v>
      </c>
      <c r="E15" s="1">
        <f t="shared" si="2"/>
        <v>2220</v>
      </c>
      <c r="F15" s="1">
        <v>9.15</v>
      </c>
      <c r="G15" s="1">
        <f t="shared" si="0"/>
        <v>20313</v>
      </c>
      <c r="I15" s="1"/>
      <c r="J15" s="2"/>
    </row>
    <row r="16" spans="1:10" ht="12.75" customHeight="1">
      <c r="A16" s="6">
        <f t="shared" si="1"/>
        <v>12</v>
      </c>
      <c r="B16" s="7" t="s">
        <v>10</v>
      </c>
      <c r="C16" s="3">
        <v>1</v>
      </c>
      <c r="D16" s="3" t="s">
        <v>11</v>
      </c>
      <c r="E16" s="1">
        <f t="shared" si="2"/>
        <v>2220</v>
      </c>
      <c r="F16" s="1">
        <v>12.29</v>
      </c>
      <c r="G16" s="1">
        <f t="shared" si="0"/>
        <v>27283.8</v>
      </c>
      <c r="I16" s="1"/>
      <c r="J16" s="2"/>
    </row>
    <row r="17" spans="1:12" ht="12.75" customHeight="1">
      <c r="A17" s="6">
        <f t="shared" si="1"/>
        <v>12</v>
      </c>
      <c r="B17" s="7" t="s">
        <v>2</v>
      </c>
      <c r="C17" s="1">
        <f>C13*5</f>
        <v>20</v>
      </c>
      <c r="D17" s="3" t="s">
        <v>3</v>
      </c>
      <c r="E17" s="1">
        <f>C17</f>
        <v>20</v>
      </c>
      <c r="F17" s="1">
        <v>47.17</v>
      </c>
      <c r="G17" s="1">
        <f t="shared" si="0"/>
        <v>943.40000000000009</v>
      </c>
      <c r="I17" s="1"/>
      <c r="J17" s="2"/>
    </row>
    <row r="18" spans="1:12" ht="12.75" customHeight="1">
      <c r="A18" s="6">
        <f t="shared" si="1"/>
        <v>12</v>
      </c>
      <c r="B18" s="7" t="s">
        <v>4</v>
      </c>
      <c r="C18" s="1">
        <f>C13*3</f>
        <v>12</v>
      </c>
      <c r="D18" s="3" t="s">
        <v>5</v>
      </c>
      <c r="E18" s="1">
        <f t="shared" ref="E18:E66" si="3">A18*C18</f>
        <v>144</v>
      </c>
      <c r="F18" s="1">
        <v>89.8</v>
      </c>
      <c r="G18" s="1">
        <f t="shared" si="0"/>
        <v>12931.199999999999</v>
      </c>
      <c r="I18" s="1"/>
      <c r="J18" s="2"/>
    </row>
    <row r="19" spans="1:12" ht="12.75" customHeight="1">
      <c r="A19" s="6">
        <f t="shared" si="1"/>
        <v>12</v>
      </c>
      <c r="B19" s="7" t="s">
        <v>6</v>
      </c>
      <c r="C19" s="1">
        <f>C13*8</f>
        <v>32</v>
      </c>
      <c r="D19" s="3" t="s">
        <v>7</v>
      </c>
      <c r="E19" s="1">
        <f t="shared" si="3"/>
        <v>384</v>
      </c>
      <c r="F19" s="1">
        <v>29.04</v>
      </c>
      <c r="G19" s="1">
        <f t="shared" si="0"/>
        <v>11151.36</v>
      </c>
      <c r="I19" s="1"/>
      <c r="J19" s="2"/>
    </row>
    <row r="20" spans="1:12" ht="12.75" customHeight="1">
      <c r="A20" s="3">
        <v>12</v>
      </c>
      <c r="B20" s="7" t="s">
        <v>23</v>
      </c>
      <c r="C20" s="1">
        <v>50</v>
      </c>
      <c r="D20" s="3" t="s">
        <v>24</v>
      </c>
      <c r="E20" s="1">
        <f t="shared" si="3"/>
        <v>600</v>
      </c>
      <c r="F20" s="1">
        <v>26.22</v>
      </c>
      <c r="G20" s="1">
        <f t="shared" si="0"/>
        <v>15732</v>
      </c>
      <c r="I20" s="1"/>
      <c r="J20" s="2"/>
      <c r="L20" s="1"/>
    </row>
    <row r="21" spans="1:12" ht="12.75" customHeight="1">
      <c r="A21" s="3">
        <f t="shared" ref="A21:A66" si="4">A20</f>
        <v>12</v>
      </c>
      <c r="B21" s="7" t="s">
        <v>102</v>
      </c>
      <c r="C21" s="1">
        <v>180</v>
      </c>
      <c r="D21" s="3" t="s">
        <v>103</v>
      </c>
      <c r="E21" s="1">
        <f t="shared" si="3"/>
        <v>2160</v>
      </c>
      <c r="F21" s="1">
        <v>44.32</v>
      </c>
      <c r="G21" s="1">
        <f t="shared" si="0"/>
        <v>95731.199999999997</v>
      </c>
      <c r="I21" s="1"/>
      <c r="J21" s="2"/>
      <c r="L21" s="1"/>
    </row>
    <row r="22" spans="1:12" ht="12.75" customHeight="1">
      <c r="A22" s="3">
        <f t="shared" si="4"/>
        <v>12</v>
      </c>
      <c r="B22" s="7" t="s">
        <v>104</v>
      </c>
      <c r="C22" s="1">
        <v>75</v>
      </c>
      <c r="D22" s="3" t="s">
        <v>105</v>
      </c>
      <c r="E22" s="1">
        <f t="shared" si="3"/>
        <v>900</v>
      </c>
      <c r="F22" s="1">
        <v>37.159999999999997</v>
      </c>
      <c r="G22" s="1">
        <f t="shared" si="0"/>
        <v>33444</v>
      </c>
      <c r="I22" s="1"/>
      <c r="J22" s="2"/>
      <c r="L22" s="1"/>
    </row>
    <row r="23" spans="1:12" ht="12.75" customHeight="1">
      <c r="A23" s="3">
        <f t="shared" si="4"/>
        <v>12</v>
      </c>
      <c r="B23" s="7" t="s">
        <v>111</v>
      </c>
      <c r="C23" s="1">
        <v>120</v>
      </c>
      <c r="D23" s="3" t="s">
        <v>112</v>
      </c>
      <c r="E23" s="1">
        <f t="shared" si="3"/>
        <v>1440</v>
      </c>
      <c r="F23" s="1">
        <v>3.42</v>
      </c>
      <c r="G23" s="1">
        <f t="shared" si="0"/>
        <v>4924.8</v>
      </c>
      <c r="I23" s="1"/>
      <c r="J23" s="2"/>
      <c r="L23" s="1"/>
    </row>
    <row r="24" spans="1:12" ht="12.75" customHeight="1">
      <c r="A24" s="3">
        <f t="shared" si="4"/>
        <v>12</v>
      </c>
      <c r="B24" s="7" t="s">
        <v>106</v>
      </c>
      <c r="C24" s="1">
        <f>C23</f>
        <v>120</v>
      </c>
      <c r="D24" s="3" t="s">
        <v>107</v>
      </c>
      <c r="E24" s="1">
        <f t="shared" si="3"/>
        <v>1440</v>
      </c>
      <c r="F24" s="1">
        <v>33.9</v>
      </c>
      <c r="G24" s="1">
        <f t="shared" si="0"/>
        <v>48816</v>
      </c>
      <c r="I24" s="1"/>
      <c r="J24" s="2"/>
      <c r="L24" s="1"/>
    </row>
    <row r="25" spans="1:12" ht="12.75" customHeight="1">
      <c r="A25" s="3">
        <f t="shared" si="4"/>
        <v>12</v>
      </c>
      <c r="B25" s="7" t="s">
        <v>30</v>
      </c>
      <c r="C25" s="1">
        <v>10</v>
      </c>
      <c r="D25" s="3" t="s">
        <v>31</v>
      </c>
      <c r="E25" s="1">
        <f t="shared" si="3"/>
        <v>120</v>
      </c>
      <c r="F25" s="1">
        <v>20.89</v>
      </c>
      <c r="G25" s="1">
        <f t="shared" si="0"/>
        <v>2506.8000000000002</v>
      </c>
      <c r="I25" s="1"/>
      <c r="J25" s="2"/>
      <c r="L25" s="1"/>
    </row>
    <row r="26" spans="1:12" ht="12.75" customHeight="1">
      <c r="A26" s="3">
        <f t="shared" si="4"/>
        <v>12</v>
      </c>
      <c r="B26" s="3" t="s">
        <v>16</v>
      </c>
      <c r="C26" s="1">
        <v>0</v>
      </c>
      <c r="D26" s="3" t="s">
        <v>17</v>
      </c>
      <c r="E26" s="1">
        <f t="shared" si="3"/>
        <v>0</v>
      </c>
      <c r="F26" s="1">
        <v>9.36</v>
      </c>
      <c r="G26" s="1">
        <f t="shared" si="0"/>
        <v>0</v>
      </c>
      <c r="I26" s="1"/>
      <c r="J26" s="2"/>
      <c r="L26" s="1"/>
    </row>
    <row r="27" spans="1:12" ht="12.75" customHeight="1">
      <c r="A27" s="3">
        <f t="shared" si="4"/>
        <v>12</v>
      </c>
      <c r="B27" s="3" t="s">
        <v>18</v>
      </c>
      <c r="C27" s="1">
        <v>0</v>
      </c>
      <c r="D27" s="3" t="s">
        <v>19</v>
      </c>
      <c r="E27" s="1">
        <f t="shared" si="3"/>
        <v>0</v>
      </c>
      <c r="F27" s="1">
        <v>43.06</v>
      </c>
      <c r="G27" s="1">
        <f t="shared" si="0"/>
        <v>0</v>
      </c>
      <c r="I27" s="1"/>
      <c r="J27" s="2"/>
      <c r="L27" s="1"/>
    </row>
    <row r="28" spans="1:12" ht="12.75" customHeight="1">
      <c r="A28" s="3">
        <f t="shared" si="4"/>
        <v>12</v>
      </c>
      <c r="B28" s="3" t="s">
        <v>20</v>
      </c>
      <c r="C28" s="1">
        <v>0</v>
      </c>
      <c r="D28" s="3" t="s">
        <v>21</v>
      </c>
      <c r="E28" s="1">
        <f t="shared" si="3"/>
        <v>0</v>
      </c>
      <c r="F28" s="1">
        <v>48.71</v>
      </c>
      <c r="G28" s="1">
        <f t="shared" si="0"/>
        <v>0</v>
      </c>
      <c r="I28" s="1"/>
      <c r="J28" s="2"/>
      <c r="L28" s="1"/>
    </row>
    <row r="29" spans="1:12" ht="12.75" customHeight="1">
      <c r="A29" s="3">
        <f t="shared" si="4"/>
        <v>12</v>
      </c>
      <c r="B29" s="3" t="s">
        <v>96</v>
      </c>
      <c r="C29" s="1">
        <v>0</v>
      </c>
      <c r="D29" s="3" t="s">
        <v>97</v>
      </c>
      <c r="E29" s="1">
        <f t="shared" si="3"/>
        <v>0</v>
      </c>
      <c r="F29" s="1">
        <v>18.899999999999999</v>
      </c>
      <c r="G29" s="1">
        <f t="shared" si="0"/>
        <v>0</v>
      </c>
      <c r="I29" s="1"/>
      <c r="J29" s="2"/>
      <c r="L29" s="1"/>
    </row>
    <row r="30" spans="1:12" ht="12.75" customHeight="1">
      <c r="A30" s="3">
        <f t="shared" si="4"/>
        <v>12</v>
      </c>
      <c r="B30" s="3" t="s">
        <v>90</v>
      </c>
      <c r="C30" s="1">
        <v>0</v>
      </c>
      <c r="D30" s="3" t="s">
        <v>91</v>
      </c>
      <c r="E30" s="1">
        <f t="shared" si="3"/>
        <v>0</v>
      </c>
      <c r="F30" s="1">
        <v>72.17</v>
      </c>
      <c r="G30" s="1">
        <f t="shared" si="0"/>
        <v>0</v>
      </c>
      <c r="I30" s="1"/>
      <c r="J30" s="2"/>
      <c r="L30" s="1"/>
    </row>
    <row r="31" spans="1:12" ht="12.75" customHeight="1">
      <c r="A31" s="3">
        <f t="shared" si="4"/>
        <v>12</v>
      </c>
      <c r="B31" s="3" t="s">
        <v>88</v>
      </c>
      <c r="C31" s="1">
        <f>C30</f>
        <v>0</v>
      </c>
      <c r="D31" s="3" t="s">
        <v>89</v>
      </c>
      <c r="E31" s="1">
        <f t="shared" si="3"/>
        <v>0</v>
      </c>
      <c r="F31" s="1">
        <v>24.35</v>
      </c>
      <c r="G31" s="1">
        <f t="shared" si="0"/>
        <v>0</v>
      </c>
      <c r="I31" s="1"/>
      <c r="J31" s="2"/>
      <c r="L31" s="1"/>
    </row>
    <row r="32" spans="1:12" ht="12.75" customHeight="1">
      <c r="A32" s="3">
        <f t="shared" si="4"/>
        <v>12</v>
      </c>
      <c r="B32" s="7" t="s">
        <v>108</v>
      </c>
      <c r="C32" s="1">
        <v>2</v>
      </c>
      <c r="D32" s="3" t="s">
        <v>87</v>
      </c>
      <c r="E32" s="1">
        <f t="shared" si="3"/>
        <v>24</v>
      </c>
      <c r="F32" s="1">
        <v>55.61</v>
      </c>
      <c r="G32" s="1">
        <f t="shared" si="0"/>
        <v>1334.6399999999999</v>
      </c>
      <c r="I32" s="1"/>
      <c r="J32" s="2"/>
      <c r="L32" s="1"/>
    </row>
    <row r="33" spans="1:12" ht="12.75" customHeight="1">
      <c r="A33" s="3">
        <f t="shared" si="4"/>
        <v>12</v>
      </c>
      <c r="B33" s="7" t="s">
        <v>50</v>
      </c>
      <c r="C33" s="1">
        <v>2.5</v>
      </c>
      <c r="D33" s="3" t="s">
        <v>51</v>
      </c>
      <c r="E33" s="1">
        <f t="shared" si="3"/>
        <v>30</v>
      </c>
      <c r="F33" s="1">
        <v>114.52</v>
      </c>
      <c r="G33" s="1">
        <f t="shared" si="0"/>
        <v>3435.6</v>
      </c>
      <c r="I33" s="1"/>
      <c r="J33" s="2"/>
      <c r="L33" s="1"/>
    </row>
    <row r="34" spans="1:12" ht="12.75" customHeight="1">
      <c r="A34" s="3">
        <f t="shared" si="4"/>
        <v>12</v>
      </c>
      <c r="B34" s="3" t="s">
        <v>52</v>
      </c>
      <c r="C34" s="1">
        <v>0</v>
      </c>
      <c r="D34" s="3" t="s">
        <v>53</v>
      </c>
      <c r="E34" s="1">
        <f t="shared" si="3"/>
        <v>0</v>
      </c>
      <c r="F34" s="1">
        <v>126.48</v>
      </c>
      <c r="G34" s="1">
        <f t="shared" si="0"/>
        <v>0</v>
      </c>
      <c r="I34" s="1"/>
      <c r="J34" s="2"/>
      <c r="L34" s="1"/>
    </row>
    <row r="35" spans="1:12" ht="12.75" customHeight="1">
      <c r="A35" s="3">
        <f t="shared" si="4"/>
        <v>12</v>
      </c>
      <c r="B35" s="7" t="s">
        <v>54</v>
      </c>
      <c r="C35" s="1">
        <f>C33+C34</f>
        <v>2.5</v>
      </c>
      <c r="D35" s="3" t="s">
        <v>55</v>
      </c>
      <c r="E35" s="1">
        <f t="shared" si="3"/>
        <v>30</v>
      </c>
      <c r="F35" s="1">
        <v>23.03</v>
      </c>
      <c r="G35" s="1">
        <f t="shared" si="0"/>
        <v>690.90000000000009</v>
      </c>
      <c r="I35" s="1"/>
      <c r="J35" s="2"/>
      <c r="L35" s="1"/>
    </row>
    <row r="36" spans="1:12" ht="12.75" customHeight="1">
      <c r="A36" s="3">
        <f t="shared" si="4"/>
        <v>12</v>
      </c>
      <c r="B36" s="7" t="s">
        <v>56</v>
      </c>
      <c r="C36" s="1">
        <f>C35</f>
        <v>2.5</v>
      </c>
      <c r="D36" s="3" t="s">
        <v>57</v>
      </c>
      <c r="E36" s="1">
        <f t="shared" si="3"/>
        <v>30</v>
      </c>
      <c r="F36" s="1">
        <v>17.62</v>
      </c>
      <c r="G36" s="1">
        <f t="shared" si="0"/>
        <v>528.6</v>
      </c>
      <c r="I36" s="1"/>
      <c r="J36" s="2"/>
      <c r="L36" s="1"/>
    </row>
    <row r="37" spans="1:12" ht="12.75" customHeight="1">
      <c r="A37" s="3">
        <f t="shared" si="4"/>
        <v>12</v>
      </c>
      <c r="B37" s="3" t="s">
        <v>123</v>
      </c>
      <c r="C37" s="1">
        <v>0</v>
      </c>
      <c r="D37" s="3" t="s">
        <v>124</v>
      </c>
      <c r="E37" s="1">
        <f t="shared" si="3"/>
        <v>0</v>
      </c>
      <c r="F37" s="1">
        <v>3.74</v>
      </c>
      <c r="G37" s="1">
        <f t="shared" si="0"/>
        <v>0</v>
      </c>
      <c r="I37" s="1"/>
      <c r="J37" s="2"/>
      <c r="L37" s="1"/>
    </row>
    <row r="38" spans="1:12" ht="12.75" customHeight="1">
      <c r="A38" s="3">
        <f t="shared" si="4"/>
        <v>12</v>
      </c>
      <c r="B38" s="3" t="s">
        <v>100</v>
      </c>
      <c r="C38" s="1">
        <v>0</v>
      </c>
      <c r="D38" s="3" t="s">
        <v>101</v>
      </c>
      <c r="E38" s="1">
        <f t="shared" si="3"/>
        <v>0</v>
      </c>
      <c r="F38" s="1">
        <v>35.869999999999997</v>
      </c>
      <c r="G38" s="1">
        <f t="shared" si="0"/>
        <v>0</v>
      </c>
      <c r="I38" s="1"/>
      <c r="J38" s="2"/>
      <c r="L38" s="1"/>
    </row>
    <row r="39" spans="1:12" ht="12.75" customHeight="1">
      <c r="A39" s="3">
        <f t="shared" si="4"/>
        <v>12</v>
      </c>
      <c r="B39" s="3" t="s">
        <v>84</v>
      </c>
      <c r="C39" s="1">
        <v>0</v>
      </c>
      <c r="D39" s="3" t="s">
        <v>85</v>
      </c>
      <c r="E39" s="1">
        <f t="shared" si="3"/>
        <v>0</v>
      </c>
      <c r="F39" s="1">
        <v>9.1</v>
      </c>
      <c r="G39" s="1">
        <f t="shared" si="0"/>
        <v>0</v>
      </c>
      <c r="I39" s="1"/>
      <c r="J39" s="2"/>
      <c r="L39" s="1"/>
    </row>
    <row r="40" spans="1:12" ht="12.75" customHeight="1">
      <c r="A40" s="3">
        <f t="shared" si="4"/>
        <v>12</v>
      </c>
      <c r="B40" s="7" t="s">
        <v>82</v>
      </c>
      <c r="C40" s="1">
        <v>50</v>
      </c>
      <c r="D40" s="3" t="s">
        <v>83</v>
      </c>
      <c r="E40" s="1">
        <f t="shared" si="3"/>
        <v>600</v>
      </c>
      <c r="F40" s="1">
        <v>6.73</v>
      </c>
      <c r="G40" s="1">
        <f t="shared" si="0"/>
        <v>4038.0000000000005</v>
      </c>
      <c r="I40" s="1"/>
      <c r="J40" s="2"/>
      <c r="L40" s="1"/>
    </row>
    <row r="41" spans="1:12" ht="12.75" customHeight="1">
      <c r="A41" s="3">
        <f t="shared" si="4"/>
        <v>12</v>
      </c>
      <c r="B41" s="7" t="s">
        <v>80</v>
      </c>
      <c r="C41" s="1">
        <v>25</v>
      </c>
      <c r="D41" s="3" t="s">
        <v>81</v>
      </c>
      <c r="E41" s="1">
        <f t="shared" si="3"/>
        <v>300</v>
      </c>
      <c r="F41" s="1">
        <v>6.64</v>
      </c>
      <c r="G41" s="1">
        <f t="shared" si="0"/>
        <v>1992</v>
      </c>
      <c r="I41" s="1"/>
      <c r="J41" s="2"/>
      <c r="L41" s="1"/>
    </row>
    <row r="42" spans="1:12" ht="12.75" customHeight="1">
      <c r="A42" s="3">
        <f t="shared" si="4"/>
        <v>12</v>
      </c>
      <c r="B42" s="3" t="s">
        <v>58</v>
      </c>
      <c r="C42" s="1">
        <v>0</v>
      </c>
      <c r="D42" s="3" t="s">
        <v>59</v>
      </c>
      <c r="E42" s="1">
        <f t="shared" si="3"/>
        <v>0</v>
      </c>
      <c r="F42" s="1">
        <v>7.91</v>
      </c>
      <c r="G42" s="1">
        <f t="shared" si="0"/>
        <v>0</v>
      </c>
      <c r="I42" s="1"/>
      <c r="J42" s="2"/>
      <c r="L42" s="1"/>
    </row>
    <row r="43" spans="1:12" ht="12.75" customHeight="1">
      <c r="A43" s="3">
        <f t="shared" si="4"/>
        <v>12</v>
      </c>
      <c r="B43" s="3" t="s">
        <v>60</v>
      </c>
      <c r="C43" s="1">
        <v>0</v>
      </c>
      <c r="D43" s="3" t="s">
        <v>61</v>
      </c>
      <c r="E43" s="1">
        <f t="shared" si="3"/>
        <v>0</v>
      </c>
      <c r="F43" s="1">
        <v>49.62</v>
      </c>
      <c r="G43" s="1">
        <f t="shared" si="0"/>
        <v>0</v>
      </c>
      <c r="I43" s="1"/>
      <c r="J43" s="2"/>
      <c r="L43" s="1"/>
    </row>
    <row r="44" spans="1:12" ht="12.75" customHeight="1">
      <c r="A44" s="3">
        <f t="shared" si="4"/>
        <v>12</v>
      </c>
      <c r="B44" s="3" t="s">
        <v>62</v>
      </c>
      <c r="C44" s="1">
        <v>0</v>
      </c>
      <c r="D44" s="3" t="s">
        <v>63</v>
      </c>
      <c r="E44" s="1">
        <f t="shared" si="3"/>
        <v>0</v>
      </c>
      <c r="F44" s="1">
        <v>378.61</v>
      </c>
      <c r="G44" s="1">
        <f t="shared" si="0"/>
        <v>0</v>
      </c>
      <c r="I44" s="1"/>
      <c r="J44" s="2"/>
      <c r="L44" s="1"/>
    </row>
    <row r="45" spans="1:12" ht="12.75" customHeight="1">
      <c r="A45" s="3">
        <f t="shared" si="4"/>
        <v>12</v>
      </c>
      <c r="B45" s="3"/>
      <c r="C45" s="1">
        <v>0</v>
      </c>
      <c r="E45" s="1">
        <f t="shared" si="3"/>
        <v>0</v>
      </c>
      <c r="F45" s="1"/>
      <c r="G45" s="1">
        <f t="shared" si="0"/>
        <v>0</v>
      </c>
      <c r="I45" s="1"/>
      <c r="J45" s="2"/>
      <c r="L45" s="1"/>
    </row>
    <row r="46" spans="1:12" ht="12.75" customHeight="1">
      <c r="A46" s="3">
        <f t="shared" si="4"/>
        <v>12</v>
      </c>
      <c r="B46" s="3" t="s">
        <v>68</v>
      </c>
      <c r="C46" s="1">
        <v>0</v>
      </c>
      <c r="D46" s="3" t="s">
        <v>69</v>
      </c>
      <c r="E46" s="1">
        <f t="shared" si="3"/>
        <v>0</v>
      </c>
      <c r="F46" s="1">
        <v>55.23</v>
      </c>
      <c r="G46" s="1">
        <f t="shared" si="0"/>
        <v>0</v>
      </c>
      <c r="I46" s="1"/>
      <c r="J46" s="2"/>
      <c r="L46" s="1"/>
    </row>
    <row r="47" spans="1:12" ht="12.75" customHeight="1">
      <c r="A47" s="3">
        <f t="shared" si="4"/>
        <v>12</v>
      </c>
      <c r="B47" s="3" t="s">
        <v>70</v>
      </c>
      <c r="C47" s="1">
        <v>0</v>
      </c>
      <c r="D47" s="3" t="s">
        <v>71</v>
      </c>
      <c r="E47" s="1">
        <f t="shared" si="3"/>
        <v>0</v>
      </c>
      <c r="F47" s="1">
        <v>20.52</v>
      </c>
      <c r="G47" s="1">
        <f t="shared" si="0"/>
        <v>0</v>
      </c>
      <c r="I47" s="1"/>
      <c r="J47" s="2"/>
      <c r="L47" s="1"/>
    </row>
    <row r="48" spans="1:12" ht="12.75" customHeight="1">
      <c r="A48" s="3">
        <f t="shared" si="4"/>
        <v>12</v>
      </c>
      <c r="B48" s="3" t="s">
        <v>66</v>
      </c>
      <c r="C48" s="1">
        <v>0</v>
      </c>
      <c r="D48" s="3" t="s">
        <v>67</v>
      </c>
      <c r="E48" s="1">
        <f t="shared" si="3"/>
        <v>0</v>
      </c>
      <c r="F48" s="1">
        <v>650.16</v>
      </c>
      <c r="G48" s="1">
        <f t="shared" si="0"/>
        <v>0</v>
      </c>
      <c r="I48" s="1"/>
      <c r="J48" s="2"/>
      <c r="L48" s="1"/>
    </row>
    <row r="49" spans="1:12" ht="12.75" customHeight="1">
      <c r="A49" s="3">
        <f t="shared" si="4"/>
        <v>12</v>
      </c>
      <c r="B49" s="7" t="s">
        <v>76</v>
      </c>
      <c r="C49" s="1">
        <v>10</v>
      </c>
      <c r="D49" s="3" t="s">
        <v>77</v>
      </c>
      <c r="E49" s="1">
        <f t="shared" si="3"/>
        <v>120</v>
      </c>
      <c r="F49" s="1">
        <v>41.58</v>
      </c>
      <c r="G49" s="1">
        <f t="shared" si="0"/>
        <v>4989.5999999999995</v>
      </c>
      <c r="I49" s="1"/>
      <c r="J49" s="2"/>
      <c r="L49" s="1"/>
    </row>
    <row r="50" spans="1:12" ht="12.75" customHeight="1">
      <c r="A50" s="3">
        <f t="shared" si="4"/>
        <v>12</v>
      </c>
      <c r="B50" s="7" t="s">
        <v>72</v>
      </c>
      <c r="C50" s="1">
        <v>6</v>
      </c>
      <c r="D50" s="3" t="s">
        <v>73</v>
      </c>
      <c r="E50" s="1">
        <f t="shared" si="3"/>
        <v>72</v>
      </c>
      <c r="F50" s="1">
        <v>303.64</v>
      </c>
      <c r="G50" s="1">
        <f t="shared" si="0"/>
        <v>21862.079999999998</v>
      </c>
      <c r="I50" s="1"/>
      <c r="J50" s="2"/>
      <c r="L50" s="1"/>
    </row>
    <row r="51" spans="1:12" ht="12.75" customHeight="1">
      <c r="A51" s="3">
        <f t="shared" si="4"/>
        <v>12</v>
      </c>
      <c r="B51" s="3" t="s">
        <v>12</v>
      </c>
      <c r="C51" s="1">
        <v>0</v>
      </c>
      <c r="D51" s="3" t="s">
        <v>13</v>
      </c>
      <c r="E51" s="1">
        <f t="shared" si="3"/>
        <v>0</v>
      </c>
      <c r="F51" s="1">
        <v>265.20999999999998</v>
      </c>
      <c r="G51" s="1">
        <f t="shared" si="0"/>
        <v>0</v>
      </c>
      <c r="I51" s="1"/>
      <c r="J51" s="2"/>
      <c r="L51" s="1"/>
    </row>
    <row r="52" spans="1:12" ht="12.75" customHeight="1">
      <c r="A52" s="3">
        <f t="shared" si="4"/>
        <v>12</v>
      </c>
      <c r="B52" s="3" t="s">
        <v>14</v>
      </c>
      <c r="C52" s="1">
        <v>0</v>
      </c>
      <c r="D52" s="3" t="s">
        <v>15</v>
      </c>
      <c r="E52" s="1">
        <f t="shared" si="3"/>
        <v>0</v>
      </c>
      <c r="F52" s="1">
        <v>18.89</v>
      </c>
      <c r="G52" s="1">
        <f t="shared" si="0"/>
        <v>0</v>
      </c>
      <c r="I52" s="1"/>
      <c r="J52" s="2"/>
      <c r="L52" s="1"/>
    </row>
    <row r="53" spans="1:12" ht="12.75" customHeight="1">
      <c r="A53" s="3">
        <f t="shared" si="4"/>
        <v>12</v>
      </c>
      <c r="B53" s="7" t="s">
        <v>109</v>
      </c>
      <c r="C53" s="1">
        <v>10</v>
      </c>
      <c r="D53" s="3" t="s">
        <v>110</v>
      </c>
      <c r="E53" s="1">
        <f t="shared" si="3"/>
        <v>120</v>
      </c>
      <c r="F53" s="1">
        <v>11.78</v>
      </c>
      <c r="G53" s="1">
        <f t="shared" si="0"/>
        <v>1413.6</v>
      </c>
      <c r="I53" s="1"/>
      <c r="J53" s="2"/>
      <c r="L53" s="1"/>
    </row>
    <row r="54" spans="1:12" ht="12.75" customHeight="1">
      <c r="A54" s="3">
        <f t="shared" si="4"/>
        <v>12</v>
      </c>
      <c r="B54" s="3" t="s">
        <v>74</v>
      </c>
      <c r="C54" s="1">
        <v>0</v>
      </c>
      <c r="D54" s="3" t="s">
        <v>75</v>
      </c>
      <c r="E54" s="1">
        <f t="shared" si="3"/>
        <v>0</v>
      </c>
      <c r="F54" s="1">
        <v>184.9</v>
      </c>
      <c r="G54" s="1">
        <f t="shared" si="0"/>
        <v>0</v>
      </c>
      <c r="I54" s="1"/>
      <c r="J54" s="2"/>
      <c r="L54" s="1"/>
    </row>
    <row r="55" spans="1:12" ht="12.75" customHeight="1">
      <c r="A55" s="3">
        <f t="shared" si="4"/>
        <v>12</v>
      </c>
      <c r="B55" s="3"/>
      <c r="C55" s="1">
        <v>0</v>
      </c>
      <c r="D55" s="3" t="s">
        <v>128</v>
      </c>
      <c r="E55" s="1">
        <f t="shared" si="3"/>
        <v>0</v>
      </c>
      <c r="F55" s="1"/>
      <c r="G55" s="1">
        <f t="shared" si="0"/>
        <v>0</v>
      </c>
      <c r="I55" s="1"/>
      <c r="J55" s="2"/>
      <c r="L55" s="1"/>
    </row>
    <row r="56" spans="1:12" ht="12.75" customHeight="1">
      <c r="A56" s="3">
        <f t="shared" si="4"/>
        <v>12</v>
      </c>
      <c r="B56" s="7" t="s">
        <v>48</v>
      </c>
      <c r="C56" s="1">
        <v>2</v>
      </c>
      <c r="D56" s="3" t="s">
        <v>49</v>
      </c>
      <c r="E56" s="1">
        <f t="shared" si="3"/>
        <v>24</v>
      </c>
      <c r="F56" s="1">
        <v>150.58000000000001</v>
      </c>
      <c r="G56" s="1">
        <f t="shared" si="0"/>
        <v>3613.92</v>
      </c>
      <c r="I56" s="1"/>
      <c r="J56" s="2"/>
      <c r="L56" s="1"/>
    </row>
    <row r="57" spans="1:12" ht="12.75" customHeight="1">
      <c r="A57" s="3">
        <f t="shared" si="4"/>
        <v>12</v>
      </c>
      <c r="B57" s="3" t="s">
        <v>135</v>
      </c>
      <c r="C57" s="1">
        <v>0</v>
      </c>
      <c r="D57" s="3" t="s">
        <v>136</v>
      </c>
      <c r="E57" s="1">
        <f t="shared" si="3"/>
        <v>0</v>
      </c>
      <c r="F57" s="1">
        <v>51.48</v>
      </c>
      <c r="G57" s="1">
        <f t="shared" si="0"/>
        <v>0</v>
      </c>
      <c r="I57" s="1"/>
      <c r="J57" s="2"/>
      <c r="L57" s="1"/>
    </row>
    <row r="58" spans="1:12" ht="12.75" customHeight="1">
      <c r="A58" s="3">
        <f t="shared" si="4"/>
        <v>12</v>
      </c>
      <c r="B58" s="7" t="s">
        <v>94</v>
      </c>
      <c r="C58" s="1">
        <v>1</v>
      </c>
      <c r="D58" s="3" t="s">
        <v>95</v>
      </c>
      <c r="E58" s="1">
        <f t="shared" si="3"/>
        <v>12</v>
      </c>
      <c r="F58" s="1">
        <v>139.15</v>
      </c>
      <c r="G58" s="1">
        <f t="shared" si="0"/>
        <v>1669.8000000000002</v>
      </c>
      <c r="I58" s="1"/>
      <c r="J58" s="2"/>
      <c r="L58" s="1"/>
    </row>
    <row r="59" spans="1:12" ht="12.75" customHeight="1">
      <c r="A59" s="3">
        <f t="shared" si="4"/>
        <v>12</v>
      </c>
      <c r="B59" s="3"/>
      <c r="C59" s="1">
        <v>0</v>
      </c>
      <c r="E59" s="1">
        <f t="shared" si="3"/>
        <v>0</v>
      </c>
      <c r="F59" s="1"/>
      <c r="G59" s="1">
        <f t="shared" si="0"/>
        <v>0</v>
      </c>
      <c r="I59" s="1"/>
      <c r="J59" s="2"/>
      <c r="L59" s="1"/>
    </row>
    <row r="60" spans="1:12" ht="12.75" customHeight="1">
      <c r="A60" s="3">
        <f t="shared" si="4"/>
        <v>12</v>
      </c>
      <c r="B60" s="3"/>
      <c r="C60" s="1">
        <v>0</v>
      </c>
      <c r="E60" s="1">
        <f t="shared" si="3"/>
        <v>0</v>
      </c>
      <c r="F60" s="1"/>
      <c r="G60" s="1">
        <f t="shared" si="0"/>
        <v>0</v>
      </c>
      <c r="I60" s="1"/>
      <c r="J60" s="2"/>
      <c r="L60" s="1"/>
    </row>
    <row r="61" spans="1:12" ht="12.75" customHeight="1">
      <c r="A61" s="3">
        <f t="shared" si="4"/>
        <v>12</v>
      </c>
      <c r="B61" s="3"/>
      <c r="C61" s="1">
        <v>0</v>
      </c>
      <c r="E61" s="1">
        <f t="shared" si="3"/>
        <v>0</v>
      </c>
      <c r="F61" s="1"/>
      <c r="G61" s="1">
        <f t="shared" si="0"/>
        <v>0</v>
      </c>
      <c r="I61" s="1"/>
      <c r="J61" s="2"/>
      <c r="L61" s="1"/>
    </row>
    <row r="62" spans="1:12" ht="12.75" customHeight="1">
      <c r="A62" s="3">
        <f t="shared" si="4"/>
        <v>12</v>
      </c>
      <c r="B62" s="3"/>
      <c r="C62" s="1">
        <v>0</v>
      </c>
      <c r="E62" s="1">
        <f t="shared" si="3"/>
        <v>0</v>
      </c>
      <c r="F62" s="1"/>
      <c r="G62" s="1">
        <f t="shared" si="0"/>
        <v>0</v>
      </c>
      <c r="I62" s="1"/>
      <c r="J62" s="2"/>
      <c r="L62" s="1"/>
    </row>
    <row r="63" spans="1:12" ht="12.75" customHeight="1">
      <c r="A63" s="3">
        <f t="shared" si="4"/>
        <v>12</v>
      </c>
      <c r="B63" s="3"/>
      <c r="C63" s="1">
        <v>0</v>
      </c>
      <c r="E63" s="1">
        <f t="shared" si="3"/>
        <v>0</v>
      </c>
      <c r="F63" s="1"/>
      <c r="G63" s="1">
        <f t="shared" si="0"/>
        <v>0</v>
      </c>
      <c r="I63" s="1"/>
      <c r="J63" s="2"/>
      <c r="L63" s="1"/>
    </row>
    <row r="64" spans="1:12" ht="12.75" customHeight="1">
      <c r="A64" s="3">
        <f t="shared" si="4"/>
        <v>12</v>
      </c>
      <c r="B64" s="3"/>
      <c r="C64" s="1">
        <v>0</v>
      </c>
      <c r="E64" s="1">
        <f t="shared" si="3"/>
        <v>0</v>
      </c>
      <c r="F64" s="1"/>
      <c r="G64" s="1">
        <f t="shared" si="0"/>
        <v>0</v>
      </c>
      <c r="I64" s="1"/>
      <c r="J64" s="2"/>
      <c r="L64" s="1"/>
    </row>
    <row r="65" spans="1:12" ht="12.75" customHeight="1">
      <c r="A65" s="3">
        <f t="shared" si="4"/>
        <v>12</v>
      </c>
      <c r="B65" s="3"/>
      <c r="C65" s="1">
        <v>0</v>
      </c>
      <c r="E65" s="1">
        <f t="shared" si="3"/>
        <v>0</v>
      </c>
      <c r="F65" s="1"/>
      <c r="G65" s="1">
        <f t="shared" si="0"/>
        <v>0</v>
      </c>
      <c r="I65" s="1"/>
      <c r="J65" s="2"/>
      <c r="L65" s="1"/>
    </row>
    <row r="66" spans="1:12" ht="12.75" customHeight="1">
      <c r="A66" s="3">
        <f t="shared" si="4"/>
        <v>12</v>
      </c>
      <c r="B66" s="3"/>
      <c r="C66" s="1">
        <v>0</v>
      </c>
      <c r="E66" s="1">
        <f t="shared" si="3"/>
        <v>0</v>
      </c>
      <c r="F66" s="1"/>
      <c r="G66" s="1">
        <f t="shared" si="0"/>
        <v>0</v>
      </c>
      <c r="I66" s="1"/>
      <c r="J66" s="2"/>
      <c r="L66" s="1"/>
    </row>
    <row r="67" spans="1:12" ht="12.75" customHeight="1">
      <c r="B67" s="3"/>
      <c r="C67" s="1"/>
      <c r="F67" s="1"/>
      <c r="I67" s="1"/>
      <c r="J67" s="2"/>
    </row>
    <row r="68" spans="1:12" ht="12.75" customHeight="1">
      <c r="B68" s="3"/>
      <c r="C68" s="1"/>
      <c r="F68" s="1"/>
      <c r="G68" s="4">
        <f>SUM(G2:G66)</f>
        <v>727216.54</v>
      </c>
      <c r="I68" s="1"/>
      <c r="J68" s="2"/>
    </row>
    <row r="69" spans="1:12" ht="12.75" customHeight="1">
      <c r="B69" s="3"/>
      <c r="C69" s="1"/>
      <c r="F69" s="1"/>
      <c r="G69" s="1"/>
      <c r="I69" s="1"/>
      <c r="J69" s="2"/>
    </row>
    <row r="70" spans="1:12" ht="12.75" customHeight="1">
      <c r="B70" s="3"/>
      <c r="C70" s="1"/>
      <c r="F70" s="1"/>
      <c r="I70" s="1"/>
      <c r="J70" s="2"/>
    </row>
    <row r="71" spans="1:12" ht="12.75" customHeight="1">
      <c r="B71" s="3"/>
      <c r="C71" s="1"/>
      <c r="F71" s="1"/>
      <c r="I71" s="1"/>
      <c r="J71" s="2"/>
    </row>
    <row r="72" spans="1:12" ht="12.75" customHeight="1">
      <c r="B72" s="3"/>
      <c r="C72" s="1"/>
      <c r="F72" s="1"/>
      <c r="I72" s="1"/>
      <c r="J72" s="2"/>
    </row>
    <row r="73" spans="1:12" ht="12.75" customHeight="1">
      <c r="B73" s="3"/>
      <c r="C73" s="1"/>
      <c r="F73" s="1"/>
      <c r="I73" s="1"/>
      <c r="J73" s="2"/>
    </row>
    <row r="74" spans="1:12" ht="12.75" customHeight="1">
      <c r="B74" s="3"/>
      <c r="C74" s="1"/>
      <c r="F74" s="1"/>
      <c r="I74" s="1"/>
      <c r="J74" s="2"/>
    </row>
    <row r="75" spans="1:12" ht="12.75" customHeight="1">
      <c r="B75" s="3"/>
      <c r="C75" s="1"/>
      <c r="F75" s="1"/>
      <c r="I75" s="1"/>
      <c r="J75" s="2"/>
    </row>
    <row r="76" spans="1:12" ht="12.75" customHeight="1">
      <c r="B76" s="3"/>
      <c r="C76" s="1"/>
      <c r="F76" s="1"/>
      <c r="I76" s="1"/>
      <c r="J76" s="2"/>
    </row>
    <row r="77" spans="1:12" ht="12.75" customHeight="1">
      <c r="B77" s="3"/>
      <c r="C77" s="1"/>
      <c r="F77" s="1"/>
      <c r="I77" s="1"/>
      <c r="J77" s="2"/>
    </row>
    <row r="78" spans="1:12" ht="12.75" customHeight="1">
      <c r="B78" s="3"/>
      <c r="C78" s="1"/>
      <c r="F78" s="1"/>
      <c r="I78" s="1"/>
      <c r="J78" s="2"/>
    </row>
    <row r="79" spans="1:12" ht="12.75" customHeight="1">
      <c r="B79" s="3"/>
      <c r="C79" s="1"/>
      <c r="F79" s="1"/>
      <c r="I79" s="1"/>
      <c r="J79" s="2"/>
    </row>
    <row r="80" spans="1:12" ht="12.75" customHeight="1">
      <c r="B80" s="3"/>
      <c r="C80" s="1"/>
      <c r="F80" s="1"/>
      <c r="I80" s="1"/>
      <c r="J80" s="2"/>
    </row>
    <row r="81" spans="2:10" ht="12.75" customHeight="1">
      <c r="B81" s="3"/>
      <c r="C81" s="1"/>
      <c r="F81" s="1"/>
      <c r="I81" s="1"/>
      <c r="J81" s="2"/>
    </row>
    <row r="82" spans="2:10" ht="12.75" customHeight="1">
      <c r="B82" s="3"/>
      <c r="C82" s="1"/>
      <c r="F82" s="1"/>
      <c r="I82" s="1"/>
      <c r="J82" s="2"/>
    </row>
    <row r="83" spans="2:10" ht="12.75" customHeight="1">
      <c r="B83" s="3"/>
      <c r="C83" s="1"/>
      <c r="F83" s="1"/>
      <c r="I83" s="1"/>
      <c r="J83" s="2"/>
    </row>
    <row r="84" spans="2:10" ht="12.75" customHeight="1">
      <c r="B84" s="3"/>
      <c r="C84" s="1"/>
      <c r="F84" s="1"/>
      <c r="I84" s="1"/>
      <c r="J84" s="2"/>
    </row>
    <row r="85" spans="2:10" ht="12.75" customHeight="1">
      <c r="B85" s="3"/>
      <c r="C85" s="1"/>
      <c r="F85" s="1"/>
      <c r="I85" s="1"/>
      <c r="J85" s="2"/>
    </row>
    <row r="86" spans="2:10" ht="12.75" customHeight="1">
      <c r="B86" s="3"/>
      <c r="C86" s="1"/>
      <c r="F86" s="1"/>
      <c r="I86" s="1"/>
      <c r="J86" s="2"/>
    </row>
    <row r="87" spans="2:10" ht="12.75" customHeight="1">
      <c r="B87" s="3"/>
      <c r="C87" s="1"/>
      <c r="F87" s="1"/>
      <c r="I87" s="1"/>
      <c r="J87" s="2"/>
    </row>
    <row r="88" spans="2:10" ht="12.75" customHeight="1">
      <c r="B88" s="3"/>
      <c r="C88" s="1"/>
      <c r="F88" s="1"/>
      <c r="I88" s="1"/>
      <c r="J88" s="2"/>
    </row>
    <row r="89" spans="2:10" ht="12.75" customHeight="1">
      <c r="B89" s="3"/>
      <c r="C89" s="1"/>
      <c r="F89" s="1"/>
      <c r="I89" s="1"/>
      <c r="J89" s="2"/>
    </row>
    <row r="90" spans="2:10" ht="12.75" customHeight="1">
      <c r="B90" s="3"/>
      <c r="C90" s="1"/>
      <c r="F90" s="1"/>
      <c r="I90" s="1"/>
      <c r="J90" s="2"/>
    </row>
    <row r="91" spans="2:10" ht="12.75" customHeight="1">
      <c r="B91" s="3"/>
      <c r="C91" s="1"/>
      <c r="F91" s="1"/>
      <c r="I91" s="1"/>
      <c r="J91" s="2"/>
    </row>
    <row r="92" spans="2:10" ht="12.75" customHeight="1">
      <c r="B92" s="3"/>
      <c r="C92" s="1"/>
      <c r="F92" s="1"/>
      <c r="I92" s="1"/>
      <c r="J92" s="2"/>
    </row>
    <row r="93" spans="2:10" ht="12.75" customHeight="1">
      <c r="B93" s="3"/>
      <c r="C93" s="1"/>
      <c r="F93" s="1"/>
      <c r="I93" s="1"/>
      <c r="J93" s="2"/>
    </row>
    <row r="94" spans="2:10" ht="12.75" customHeight="1">
      <c r="B94" s="3"/>
      <c r="C94" s="1"/>
      <c r="F94" s="1"/>
      <c r="I94" s="1"/>
      <c r="J94" s="2"/>
    </row>
    <row r="95" spans="2:10" ht="12.75" customHeight="1">
      <c r="B95" s="3"/>
      <c r="C95" s="1"/>
      <c r="F95" s="1"/>
      <c r="I95" s="1"/>
      <c r="J95" s="2"/>
    </row>
    <row r="96" spans="2:10" ht="12.75" customHeight="1">
      <c r="B96" s="3"/>
      <c r="C96" s="1"/>
      <c r="F96" s="1"/>
      <c r="I96" s="1"/>
      <c r="J96" s="2"/>
    </row>
    <row r="97" spans="2:10" ht="12.75" customHeight="1">
      <c r="B97" s="3"/>
      <c r="C97" s="1"/>
      <c r="F97" s="1"/>
      <c r="I97" s="1"/>
      <c r="J97" s="2"/>
    </row>
    <row r="98" spans="2:10" ht="12.75" customHeight="1">
      <c r="B98" s="3"/>
      <c r="C98" s="1"/>
      <c r="F98" s="1"/>
      <c r="I98" s="1"/>
      <c r="J98" s="2"/>
    </row>
    <row r="99" spans="2:10" ht="12.75" customHeight="1">
      <c r="B99" s="3"/>
      <c r="C99" s="1"/>
      <c r="F99" s="1"/>
      <c r="I99" s="1"/>
      <c r="J99" s="2"/>
    </row>
    <row r="100" spans="2:10" ht="12.75" customHeight="1">
      <c r="B100" s="3"/>
      <c r="C100" s="1"/>
      <c r="F100" s="1"/>
      <c r="I100" s="1"/>
      <c r="J100" s="2"/>
    </row>
    <row r="101" spans="2:10" ht="12.75" customHeight="1">
      <c r="B101" s="3"/>
      <c r="C101" s="1"/>
      <c r="F101" s="1"/>
      <c r="I101" s="1"/>
      <c r="J101" s="2"/>
    </row>
    <row r="102" spans="2:10" ht="12.75" customHeight="1">
      <c r="B102" s="3"/>
      <c r="C102" s="1"/>
      <c r="F102" s="1"/>
      <c r="I102" s="1"/>
      <c r="J102" s="2"/>
    </row>
    <row r="103" spans="2:10" ht="12.75" customHeight="1">
      <c r="B103" s="3"/>
      <c r="C103" s="1"/>
      <c r="F103" s="1"/>
      <c r="I103" s="1"/>
      <c r="J103" s="2"/>
    </row>
    <row r="104" spans="2:10" ht="12.75" customHeight="1">
      <c r="B104" s="3"/>
      <c r="C104" s="1"/>
      <c r="F104" s="1"/>
      <c r="I104" s="1"/>
      <c r="J104" s="2"/>
    </row>
    <row r="105" spans="2:10" ht="12.75" customHeight="1">
      <c r="B105" s="3"/>
      <c r="C105" s="1"/>
      <c r="F105" s="1"/>
      <c r="I105" s="1"/>
      <c r="J105" s="2"/>
    </row>
    <row r="106" spans="2:10" ht="12.75" customHeight="1">
      <c r="B106" s="3"/>
      <c r="C106" s="1"/>
      <c r="F106" s="1"/>
      <c r="I106" s="1"/>
      <c r="J106" s="2"/>
    </row>
    <row r="107" spans="2:10" ht="12.75" customHeight="1">
      <c r="B107" s="3"/>
      <c r="C107" s="1"/>
      <c r="F107" s="1"/>
      <c r="I107" s="1"/>
      <c r="J107" s="2"/>
    </row>
    <row r="108" spans="2:10" ht="12.75" customHeight="1">
      <c r="B108" s="3"/>
      <c r="C108" s="1"/>
      <c r="F108" s="1"/>
      <c r="I108" s="1"/>
      <c r="J108" s="2"/>
    </row>
    <row r="109" spans="2:10" ht="12.75" customHeight="1">
      <c r="B109" s="3"/>
      <c r="C109" s="1"/>
      <c r="F109" s="1"/>
      <c r="I109" s="1"/>
      <c r="J109" s="2"/>
    </row>
    <row r="110" spans="2:10" ht="12.75" customHeight="1">
      <c r="B110" s="3"/>
      <c r="C110" s="1"/>
      <c r="F110" s="1"/>
      <c r="I110" s="1"/>
      <c r="J110" s="2"/>
    </row>
    <row r="111" spans="2:10" ht="12.75" customHeight="1">
      <c r="B111" s="3"/>
      <c r="C111" s="1"/>
      <c r="F111" s="1"/>
      <c r="I111" s="1"/>
      <c r="J111" s="2"/>
    </row>
    <row r="112" spans="2:10" ht="12.75" customHeight="1">
      <c r="B112" s="3"/>
      <c r="C112" s="1"/>
      <c r="F112" s="1"/>
      <c r="I112" s="1"/>
      <c r="J112" s="2"/>
    </row>
    <row r="113" spans="2:10" ht="12.75" customHeight="1">
      <c r="B113" s="3"/>
      <c r="C113" s="1"/>
      <c r="F113" s="1"/>
      <c r="I113" s="1"/>
      <c r="J113" s="2"/>
    </row>
    <row r="114" spans="2:10" ht="12.75" customHeight="1">
      <c r="B114" s="3"/>
      <c r="C114" s="1"/>
      <c r="F114" s="1"/>
      <c r="I114" s="1"/>
      <c r="J114" s="2"/>
    </row>
    <row r="115" spans="2:10" ht="12.75" customHeight="1">
      <c r="B115" s="3"/>
      <c r="C115" s="1"/>
      <c r="F115" s="1"/>
      <c r="I115" s="1"/>
      <c r="J115" s="2"/>
    </row>
    <row r="116" spans="2:10" ht="12.75" customHeight="1">
      <c r="B116" s="3"/>
      <c r="C116" s="1"/>
      <c r="F116" s="1"/>
      <c r="I116" s="1"/>
      <c r="J116" s="2"/>
    </row>
    <row r="117" spans="2:10" ht="12.75" customHeight="1">
      <c r="B117" s="3"/>
      <c r="C117" s="1"/>
      <c r="F117" s="1"/>
      <c r="I117" s="1"/>
      <c r="J117" s="2"/>
    </row>
    <row r="118" spans="2:10" ht="12.75" customHeight="1">
      <c r="B118" s="3"/>
      <c r="C118" s="1"/>
      <c r="F118" s="1"/>
      <c r="I118" s="1"/>
      <c r="J118" s="2"/>
    </row>
    <row r="119" spans="2:10" ht="12.75" customHeight="1">
      <c r="B119" s="3"/>
      <c r="C119" s="1"/>
      <c r="F119" s="1"/>
      <c r="I119" s="1"/>
      <c r="J119" s="2"/>
    </row>
    <row r="120" spans="2:10" ht="12.75" customHeight="1">
      <c r="B120" s="3"/>
      <c r="C120" s="1"/>
      <c r="F120" s="1"/>
      <c r="I120" s="1"/>
      <c r="J120" s="2"/>
    </row>
    <row r="121" spans="2:10" ht="12.75" customHeight="1">
      <c r="B121" s="3"/>
      <c r="C121" s="1"/>
      <c r="F121" s="1"/>
      <c r="I121" s="1"/>
      <c r="J121" s="2"/>
    </row>
    <row r="122" spans="2:10" ht="12.75" customHeight="1">
      <c r="B122" s="3"/>
      <c r="C122" s="1"/>
      <c r="F122" s="1"/>
      <c r="I122" s="1"/>
      <c r="J122" s="2"/>
    </row>
    <row r="123" spans="2:10" ht="12.75" customHeight="1">
      <c r="B123" s="3"/>
      <c r="C123" s="1"/>
      <c r="F123" s="1"/>
      <c r="I123" s="1"/>
      <c r="J123" s="2"/>
    </row>
    <row r="124" spans="2:10" ht="12.75" customHeight="1">
      <c r="B124" s="3"/>
      <c r="C124" s="1"/>
      <c r="F124" s="1"/>
      <c r="I124" s="1"/>
      <c r="J124" s="2"/>
    </row>
    <row r="125" spans="2:10" ht="12.75" customHeight="1">
      <c r="B125" s="3"/>
      <c r="C125" s="1"/>
      <c r="F125" s="1"/>
      <c r="I125" s="1"/>
      <c r="J125" s="2"/>
    </row>
    <row r="126" spans="2:10" ht="12.75" customHeight="1">
      <c r="B126" s="3"/>
      <c r="C126" s="1"/>
      <c r="F126" s="1"/>
      <c r="I126" s="1"/>
      <c r="J126" s="2"/>
    </row>
    <row r="127" spans="2:10" ht="12.75" customHeight="1">
      <c r="B127" s="3"/>
      <c r="C127" s="1"/>
      <c r="F127" s="1"/>
      <c r="I127" s="1"/>
      <c r="J127" s="2"/>
    </row>
    <row r="128" spans="2:10" ht="12.75" customHeight="1">
      <c r="B128" s="3"/>
      <c r="C128" s="1"/>
      <c r="F128" s="1"/>
      <c r="I128" s="1"/>
      <c r="J128" s="2"/>
    </row>
    <row r="129" spans="2:10" ht="12.75" customHeight="1">
      <c r="B129" s="3"/>
      <c r="C129" s="1"/>
      <c r="F129" s="1"/>
      <c r="I129" s="1"/>
      <c r="J129" s="2"/>
    </row>
    <row r="130" spans="2:10" ht="12.75" customHeight="1">
      <c r="B130" s="3"/>
      <c r="C130" s="1"/>
      <c r="F130" s="1"/>
      <c r="I130" s="1"/>
      <c r="J130" s="2"/>
    </row>
    <row r="131" spans="2:10" ht="12.75" customHeight="1">
      <c r="B131" s="3"/>
      <c r="C131" s="1"/>
      <c r="F131" s="1"/>
      <c r="I131" s="1"/>
      <c r="J131" s="2"/>
    </row>
    <row r="132" spans="2:10" ht="12.75" customHeight="1">
      <c r="B132" s="3"/>
      <c r="C132" s="1"/>
      <c r="F132" s="1"/>
      <c r="I132" s="1"/>
      <c r="J132" s="2"/>
    </row>
    <row r="133" spans="2:10" ht="12.75" customHeight="1">
      <c r="B133" s="3"/>
      <c r="C133" s="1"/>
      <c r="F133" s="1"/>
      <c r="I133" s="1"/>
      <c r="J133" s="2"/>
    </row>
    <row r="134" spans="2:10" ht="12.75" customHeight="1">
      <c r="B134" s="3"/>
      <c r="C134" s="1"/>
      <c r="F134" s="1"/>
      <c r="I134" s="1"/>
      <c r="J134" s="2"/>
    </row>
    <row r="135" spans="2:10" ht="12.75" customHeight="1">
      <c r="B135" s="3"/>
      <c r="C135" s="1"/>
      <c r="F135" s="1"/>
      <c r="I135" s="1"/>
      <c r="J135" s="2"/>
    </row>
    <row r="136" spans="2:10" ht="12.75" customHeight="1">
      <c r="B136" s="3"/>
      <c r="C136" s="1"/>
      <c r="F136" s="1"/>
      <c r="I136" s="1"/>
      <c r="J136" s="2"/>
    </row>
    <row r="137" spans="2:10" ht="12.75" customHeight="1">
      <c r="B137" s="3"/>
      <c r="C137" s="1"/>
      <c r="F137" s="1"/>
      <c r="I137" s="1"/>
      <c r="J137" s="2"/>
    </row>
    <row r="138" spans="2:10" ht="12.75" customHeight="1">
      <c r="B138" s="3"/>
      <c r="C138" s="1"/>
      <c r="F138" s="1"/>
      <c r="I138" s="1"/>
      <c r="J138" s="2"/>
    </row>
    <row r="139" spans="2:10" ht="12.75" customHeight="1">
      <c r="B139" s="3"/>
      <c r="C139" s="1"/>
      <c r="F139" s="1"/>
      <c r="I139" s="1"/>
      <c r="J139" s="2"/>
    </row>
    <row r="140" spans="2:10" ht="12.75" customHeight="1">
      <c r="B140" s="3"/>
      <c r="C140" s="1"/>
      <c r="F140" s="1"/>
      <c r="I140" s="1"/>
      <c r="J140" s="2"/>
    </row>
    <row r="141" spans="2:10" ht="12.75" customHeight="1">
      <c r="B141" s="3"/>
      <c r="C141" s="1"/>
      <c r="F141" s="1"/>
      <c r="I141" s="1"/>
      <c r="J141" s="2"/>
    </row>
    <row r="142" spans="2:10" ht="12.75" customHeight="1">
      <c r="B142" s="3"/>
      <c r="C142" s="1"/>
      <c r="F142" s="1"/>
      <c r="I142" s="1"/>
      <c r="J142" s="2"/>
    </row>
    <row r="143" spans="2:10" ht="12.75" customHeight="1">
      <c r="B143" s="3"/>
      <c r="C143" s="1"/>
      <c r="F143" s="1"/>
      <c r="I143" s="1"/>
      <c r="J143" s="2"/>
    </row>
    <row r="144" spans="2:10" ht="12.75" customHeight="1">
      <c r="B144" s="3"/>
      <c r="C144" s="1"/>
      <c r="F144" s="1"/>
      <c r="I144" s="1"/>
      <c r="J144" s="2"/>
    </row>
    <row r="145" spans="2:10" ht="12.75" customHeight="1">
      <c r="B145" s="3"/>
      <c r="C145" s="1"/>
      <c r="F145" s="1"/>
      <c r="I145" s="1"/>
      <c r="J145" s="2"/>
    </row>
    <row r="146" spans="2:10" ht="12.75" customHeight="1">
      <c r="B146" s="3"/>
      <c r="C146" s="1"/>
      <c r="F146" s="1"/>
      <c r="I146" s="1"/>
      <c r="J146" s="2"/>
    </row>
    <row r="147" spans="2:10" ht="12.75" customHeight="1">
      <c r="B147" s="3"/>
      <c r="C147" s="1"/>
      <c r="F147" s="1"/>
      <c r="I147" s="1"/>
      <c r="J147" s="2"/>
    </row>
    <row r="148" spans="2:10" ht="12.75" customHeight="1">
      <c r="B148" s="3"/>
      <c r="C148" s="1"/>
      <c r="F148" s="1"/>
      <c r="I148" s="1"/>
      <c r="J148" s="2"/>
    </row>
    <row r="149" spans="2:10" ht="12.75" customHeight="1">
      <c r="B149" s="3"/>
      <c r="C149" s="1"/>
      <c r="F149" s="1"/>
      <c r="I149" s="1"/>
      <c r="J149" s="2"/>
    </row>
    <row r="150" spans="2:10" ht="12.75" customHeight="1">
      <c r="B150" s="3"/>
      <c r="C150" s="1"/>
      <c r="F150" s="1"/>
      <c r="I150" s="1"/>
      <c r="J150" s="2"/>
    </row>
    <row r="151" spans="2:10" ht="12.75" customHeight="1">
      <c r="B151" s="3"/>
      <c r="C151" s="1"/>
      <c r="F151" s="1"/>
      <c r="I151" s="1"/>
      <c r="J151" s="2"/>
    </row>
    <row r="152" spans="2:10" ht="12.75" customHeight="1">
      <c r="B152" s="3"/>
      <c r="C152" s="1"/>
      <c r="F152" s="1"/>
      <c r="I152" s="1"/>
      <c r="J152" s="2"/>
    </row>
    <row r="153" spans="2:10" ht="12.75" customHeight="1">
      <c r="B153" s="3"/>
      <c r="C153" s="1"/>
      <c r="F153" s="1"/>
      <c r="I153" s="1"/>
      <c r="J153" s="2"/>
    </row>
    <row r="154" spans="2:10" ht="12.75" customHeight="1">
      <c r="B154" s="3"/>
      <c r="C154" s="1"/>
      <c r="F154" s="1"/>
      <c r="I154" s="1"/>
      <c r="J154" s="2"/>
    </row>
    <row r="155" spans="2:10" ht="12.75" customHeight="1">
      <c r="B155" s="3"/>
      <c r="C155" s="1"/>
      <c r="F155" s="1"/>
      <c r="I155" s="1"/>
      <c r="J155" s="2"/>
    </row>
    <row r="156" spans="2:10" ht="12.75" customHeight="1">
      <c r="B156" s="3"/>
      <c r="C156" s="1"/>
      <c r="F156" s="1"/>
      <c r="I156" s="1"/>
      <c r="J156" s="2"/>
    </row>
    <row r="157" spans="2:10" ht="12.75" customHeight="1">
      <c r="B157" s="3"/>
      <c r="C157" s="1"/>
      <c r="F157" s="1"/>
      <c r="I157" s="1"/>
      <c r="J157" s="2"/>
    </row>
    <row r="158" spans="2:10" ht="12.75" customHeight="1">
      <c r="B158" s="3"/>
      <c r="C158" s="1"/>
      <c r="F158" s="1"/>
      <c r="I158" s="1"/>
      <c r="J158" s="2"/>
    </row>
    <row r="159" spans="2:10" ht="12.75" customHeight="1">
      <c r="B159" s="3"/>
      <c r="C159" s="1"/>
      <c r="F159" s="1"/>
      <c r="I159" s="1"/>
      <c r="J159" s="2"/>
    </row>
    <row r="160" spans="2:10" ht="12.75" customHeight="1">
      <c r="B160" s="3"/>
      <c r="C160" s="1"/>
      <c r="F160" s="1"/>
      <c r="I160" s="1"/>
      <c r="J160" s="2"/>
    </row>
    <row r="161" spans="2:10" ht="12.75" customHeight="1">
      <c r="B161" s="3"/>
      <c r="C161" s="1"/>
      <c r="F161" s="1"/>
      <c r="I161" s="1"/>
      <c r="J161" s="2"/>
    </row>
    <row r="162" spans="2:10" ht="12.75" customHeight="1">
      <c r="B162" s="3"/>
      <c r="C162" s="1"/>
      <c r="F162" s="1"/>
      <c r="I162" s="1"/>
      <c r="J162" s="2"/>
    </row>
    <row r="163" spans="2:10" ht="12.75" customHeight="1">
      <c r="B163" s="3"/>
      <c r="C163" s="1"/>
      <c r="F163" s="1"/>
      <c r="I163" s="1"/>
      <c r="J163" s="2"/>
    </row>
    <row r="164" spans="2:10" ht="12.75" customHeight="1">
      <c r="B164" s="3"/>
      <c r="C164" s="1"/>
      <c r="F164" s="1"/>
      <c r="I164" s="1"/>
      <c r="J164" s="2"/>
    </row>
    <row r="165" spans="2:10" ht="12.75" customHeight="1">
      <c r="B165" s="3"/>
      <c r="C165" s="1"/>
      <c r="F165" s="1"/>
      <c r="I165" s="1"/>
      <c r="J165" s="2"/>
    </row>
    <row r="166" spans="2:10" ht="12.75" customHeight="1">
      <c r="B166" s="3"/>
      <c r="C166" s="1"/>
      <c r="F166" s="1"/>
      <c r="I166" s="1"/>
      <c r="J166" s="2"/>
    </row>
    <row r="167" spans="2:10" ht="12.75" customHeight="1">
      <c r="B167" s="3"/>
      <c r="C167" s="1"/>
      <c r="F167" s="1"/>
      <c r="I167" s="1"/>
      <c r="J167" s="2"/>
    </row>
    <row r="168" spans="2:10" ht="12.75" customHeight="1">
      <c r="B168" s="3"/>
      <c r="C168" s="1"/>
      <c r="F168" s="1"/>
      <c r="I168" s="1"/>
      <c r="J168" s="2"/>
    </row>
    <row r="169" spans="2:10" ht="12.75" customHeight="1">
      <c r="B169" s="3"/>
      <c r="C169" s="1"/>
      <c r="F169" s="1"/>
      <c r="I169" s="1"/>
      <c r="J169" s="2"/>
    </row>
    <row r="170" spans="2:10" ht="12.75" customHeight="1">
      <c r="B170" s="3"/>
      <c r="C170" s="1"/>
      <c r="F170" s="1"/>
      <c r="I170" s="1"/>
      <c r="J170" s="2"/>
    </row>
    <row r="171" spans="2:10" ht="12.75" customHeight="1">
      <c r="B171" s="3"/>
      <c r="C171" s="1"/>
      <c r="F171" s="1"/>
      <c r="I171" s="1"/>
      <c r="J171" s="2"/>
    </row>
    <row r="172" spans="2:10" ht="12.75" customHeight="1">
      <c r="B172" s="3"/>
      <c r="C172" s="1"/>
      <c r="F172" s="1"/>
      <c r="I172" s="1"/>
      <c r="J172" s="2"/>
    </row>
    <row r="173" spans="2:10" ht="12.75" customHeight="1">
      <c r="B173" s="3"/>
      <c r="C173" s="1"/>
      <c r="F173" s="1"/>
      <c r="I173" s="1"/>
      <c r="J173" s="2"/>
    </row>
    <row r="174" spans="2:10" ht="12.75" customHeight="1">
      <c r="B174" s="3"/>
      <c r="C174" s="1"/>
      <c r="F174" s="1"/>
      <c r="I174" s="1"/>
      <c r="J174" s="2"/>
    </row>
    <row r="175" spans="2:10" ht="12.75" customHeight="1">
      <c r="B175" s="3"/>
      <c r="C175" s="1"/>
      <c r="F175" s="1"/>
      <c r="I175" s="1"/>
      <c r="J175" s="2"/>
    </row>
    <row r="176" spans="2:10" ht="12.75" customHeight="1">
      <c r="B176" s="3"/>
      <c r="C176" s="1"/>
      <c r="F176" s="1"/>
      <c r="I176" s="1"/>
      <c r="J176" s="2"/>
    </row>
    <row r="177" spans="2:10" ht="12.75" customHeight="1">
      <c r="B177" s="3"/>
      <c r="C177" s="1"/>
      <c r="F177" s="1"/>
      <c r="I177" s="1"/>
      <c r="J177" s="2"/>
    </row>
    <row r="178" spans="2:10" ht="12.75" customHeight="1">
      <c r="B178" s="3"/>
      <c r="C178" s="1"/>
      <c r="F178" s="1"/>
      <c r="I178" s="1"/>
      <c r="J178" s="2"/>
    </row>
    <row r="179" spans="2:10" ht="12.75" customHeight="1">
      <c r="B179" s="3"/>
      <c r="C179" s="1"/>
      <c r="F179" s="1"/>
      <c r="I179" s="1"/>
      <c r="J179" s="2"/>
    </row>
    <row r="180" spans="2:10" ht="12.75" customHeight="1">
      <c r="B180" s="3"/>
      <c r="C180" s="1"/>
      <c r="F180" s="1"/>
      <c r="I180" s="1"/>
      <c r="J180" s="2"/>
    </row>
    <row r="181" spans="2:10" ht="12.75" customHeight="1">
      <c r="B181" s="3"/>
      <c r="C181" s="1"/>
      <c r="F181" s="1"/>
      <c r="I181" s="1"/>
      <c r="J181" s="2"/>
    </row>
    <row r="182" spans="2:10" ht="12.75" customHeight="1">
      <c r="B182" s="3"/>
      <c r="C182" s="1"/>
      <c r="F182" s="1"/>
      <c r="I182" s="1"/>
      <c r="J182" s="2"/>
    </row>
    <row r="183" spans="2:10" ht="12.75" customHeight="1">
      <c r="B183" s="3"/>
      <c r="C183" s="1"/>
      <c r="F183" s="1"/>
      <c r="I183" s="1"/>
      <c r="J183" s="2"/>
    </row>
    <row r="184" spans="2:10" ht="12.75" customHeight="1">
      <c r="B184" s="3"/>
      <c r="C184" s="1"/>
      <c r="F184" s="1"/>
      <c r="I184" s="1"/>
      <c r="J184" s="2"/>
    </row>
    <row r="185" spans="2:10" ht="12.75" customHeight="1">
      <c r="B185" s="3"/>
      <c r="C185" s="1"/>
      <c r="F185" s="1"/>
      <c r="I185" s="1"/>
      <c r="J185" s="2"/>
    </row>
    <row r="186" spans="2:10" ht="12.75" customHeight="1">
      <c r="B186" s="3"/>
      <c r="C186" s="1"/>
      <c r="F186" s="1"/>
      <c r="I186" s="1"/>
      <c r="J186" s="2"/>
    </row>
    <row r="187" spans="2:10" ht="12.75" customHeight="1">
      <c r="B187" s="3"/>
      <c r="C187" s="1"/>
      <c r="F187" s="1"/>
      <c r="I187" s="1"/>
      <c r="J187" s="2"/>
    </row>
    <row r="188" spans="2:10" ht="12.75" customHeight="1">
      <c r="B188" s="3"/>
      <c r="C188" s="1"/>
      <c r="F188" s="1"/>
      <c r="I188" s="1"/>
      <c r="J188" s="2"/>
    </row>
    <row r="189" spans="2:10" ht="12.75" customHeight="1">
      <c r="B189" s="3"/>
      <c r="C189" s="1"/>
      <c r="F189" s="1"/>
      <c r="I189" s="1"/>
      <c r="J189" s="2"/>
    </row>
    <row r="190" spans="2:10" ht="12.75" customHeight="1">
      <c r="B190" s="3"/>
      <c r="C190" s="1"/>
      <c r="F190" s="1"/>
      <c r="I190" s="1"/>
      <c r="J190" s="2"/>
    </row>
    <row r="191" spans="2:10" ht="12.75" customHeight="1">
      <c r="B191" s="3"/>
      <c r="C191" s="1"/>
      <c r="F191" s="1"/>
      <c r="I191" s="1"/>
      <c r="J191" s="2"/>
    </row>
    <row r="192" spans="2:10" ht="12.75" customHeight="1">
      <c r="B192" s="3"/>
      <c r="C192" s="1"/>
      <c r="F192" s="1"/>
      <c r="I192" s="1"/>
      <c r="J192" s="2"/>
    </row>
    <row r="193" spans="2:10" ht="12.75" customHeight="1">
      <c r="B193" s="3"/>
      <c r="C193" s="1"/>
      <c r="F193" s="1"/>
      <c r="I193" s="1"/>
      <c r="J193" s="2"/>
    </row>
    <row r="194" spans="2:10" ht="12.75" customHeight="1">
      <c r="B194" s="3"/>
      <c r="C194" s="1"/>
      <c r="F194" s="1"/>
      <c r="I194" s="1"/>
      <c r="J194" s="2"/>
    </row>
    <row r="195" spans="2:10" ht="12.75" customHeight="1">
      <c r="B195" s="3"/>
      <c r="C195" s="1"/>
      <c r="F195" s="1"/>
      <c r="I195" s="1"/>
      <c r="J195" s="2"/>
    </row>
    <row r="196" spans="2:10" ht="12.75" customHeight="1">
      <c r="B196" s="3"/>
      <c r="C196" s="1"/>
      <c r="F196" s="1"/>
      <c r="I196" s="1"/>
      <c r="J196" s="2"/>
    </row>
    <row r="197" spans="2:10" ht="12.75" customHeight="1">
      <c r="B197" s="3"/>
      <c r="C197" s="1"/>
      <c r="F197" s="1"/>
      <c r="I197" s="1"/>
      <c r="J197" s="2"/>
    </row>
    <row r="198" spans="2:10" ht="12.75" customHeight="1">
      <c r="B198" s="3"/>
      <c r="C198" s="1"/>
      <c r="F198" s="1"/>
      <c r="I198" s="1"/>
      <c r="J198" s="2"/>
    </row>
    <row r="199" spans="2:10" ht="12.75" customHeight="1">
      <c r="B199" s="3"/>
      <c r="C199" s="1"/>
      <c r="F199" s="1"/>
      <c r="I199" s="1"/>
      <c r="J199" s="2"/>
    </row>
    <row r="200" spans="2:10" ht="12.75" customHeight="1">
      <c r="B200" s="3"/>
      <c r="C200" s="1"/>
      <c r="F200" s="1"/>
      <c r="I200" s="1"/>
      <c r="J200" s="2"/>
    </row>
    <row r="201" spans="2:10" ht="12.75" customHeight="1">
      <c r="B201" s="3"/>
      <c r="C201" s="1"/>
      <c r="F201" s="1"/>
      <c r="I201" s="1"/>
      <c r="J201" s="2"/>
    </row>
    <row r="202" spans="2:10" ht="12.75" customHeight="1">
      <c r="B202" s="3"/>
      <c r="C202" s="1"/>
      <c r="F202" s="1"/>
      <c r="I202" s="1"/>
      <c r="J202" s="2"/>
    </row>
    <row r="203" spans="2:10" ht="12.75" customHeight="1">
      <c r="B203" s="3"/>
      <c r="C203" s="1"/>
      <c r="F203" s="1"/>
      <c r="I203" s="1"/>
      <c r="J203" s="2"/>
    </row>
    <row r="204" spans="2:10" ht="12.75" customHeight="1">
      <c r="B204" s="3"/>
      <c r="C204" s="1"/>
      <c r="F204" s="1"/>
      <c r="I204" s="1"/>
      <c r="J204" s="2"/>
    </row>
    <row r="205" spans="2:10" ht="12.75" customHeight="1">
      <c r="B205" s="3"/>
      <c r="C205" s="1"/>
      <c r="F205" s="1"/>
      <c r="I205" s="1"/>
      <c r="J205" s="2"/>
    </row>
    <row r="206" spans="2:10" ht="12.75" customHeight="1">
      <c r="B206" s="3"/>
      <c r="C206" s="1"/>
      <c r="F206" s="1"/>
      <c r="I206" s="1"/>
      <c r="J206" s="2"/>
    </row>
    <row r="207" spans="2:10" ht="12.75" customHeight="1">
      <c r="B207" s="3"/>
      <c r="C207" s="1"/>
      <c r="F207" s="1"/>
      <c r="I207" s="1"/>
      <c r="J207" s="2"/>
    </row>
    <row r="208" spans="2:10" ht="12.75" customHeight="1">
      <c r="B208" s="3"/>
      <c r="C208" s="1"/>
      <c r="F208" s="1"/>
      <c r="I208" s="1"/>
      <c r="J208" s="2"/>
    </row>
    <row r="209" spans="2:10" ht="12.75" customHeight="1">
      <c r="B209" s="3"/>
      <c r="C209" s="1"/>
      <c r="F209" s="1"/>
      <c r="I209" s="1"/>
      <c r="J209" s="2"/>
    </row>
    <row r="210" spans="2:10" ht="12.75" customHeight="1">
      <c r="B210" s="3"/>
      <c r="C210" s="1"/>
      <c r="F210" s="1"/>
      <c r="I210" s="1"/>
      <c r="J210" s="2"/>
    </row>
    <row r="211" spans="2:10" ht="12.75" customHeight="1">
      <c r="B211" s="3"/>
      <c r="C211" s="1"/>
      <c r="F211" s="1"/>
      <c r="I211" s="1"/>
      <c r="J211" s="2"/>
    </row>
    <row r="212" spans="2:10" ht="12.75" customHeight="1">
      <c r="B212" s="3"/>
      <c r="C212" s="1"/>
      <c r="F212" s="1"/>
      <c r="I212" s="1"/>
      <c r="J212" s="2"/>
    </row>
    <row r="213" spans="2:10" ht="12.75" customHeight="1">
      <c r="B213" s="3"/>
      <c r="C213" s="1"/>
      <c r="F213" s="1"/>
      <c r="I213" s="1"/>
      <c r="J213" s="2"/>
    </row>
    <row r="214" spans="2:10" ht="12.75" customHeight="1">
      <c r="B214" s="3"/>
      <c r="C214" s="1"/>
      <c r="F214" s="1"/>
      <c r="I214" s="1"/>
      <c r="J214" s="2"/>
    </row>
    <row r="215" spans="2:10" ht="12.75" customHeight="1">
      <c r="B215" s="3"/>
      <c r="C215" s="1"/>
      <c r="F215" s="1"/>
      <c r="I215" s="1"/>
      <c r="J215" s="2"/>
    </row>
    <row r="216" spans="2:10" ht="12.75" customHeight="1">
      <c r="B216" s="3"/>
      <c r="C216" s="1"/>
      <c r="F216" s="1"/>
      <c r="I216" s="1"/>
      <c r="J216" s="2"/>
    </row>
    <row r="217" spans="2:10" ht="12.75" customHeight="1">
      <c r="B217" s="3"/>
      <c r="C217" s="1"/>
      <c r="F217" s="1"/>
      <c r="I217" s="1"/>
      <c r="J217" s="2"/>
    </row>
    <row r="218" spans="2:10" ht="12.75" customHeight="1">
      <c r="B218" s="3"/>
      <c r="C218" s="1"/>
      <c r="F218" s="1"/>
      <c r="I218" s="1"/>
      <c r="J218" s="2"/>
    </row>
    <row r="219" spans="2:10" ht="12.75" customHeight="1">
      <c r="B219" s="3"/>
      <c r="C219" s="1"/>
      <c r="F219" s="1"/>
      <c r="I219" s="1"/>
      <c r="J219" s="2"/>
    </row>
    <row r="220" spans="2:10" ht="12.75" customHeight="1">
      <c r="B220" s="3"/>
      <c r="C220" s="1"/>
      <c r="F220" s="1"/>
      <c r="I220" s="1"/>
      <c r="J220" s="2"/>
    </row>
    <row r="221" spans="2:10" ht="12.75" customHeight="1">
      <c r="B221" s="3"/>
      <c r="C221" s="1"/>
      <c r="F221" s="1"/>
      <c r="I221" s="1"/>
      <c r="J221" s="2"/>
    </row>
    <row r="222" spans="2:10" ht="12.75" customHeight="1">
      <c r="B222" s="3"/>
      <c r="C222" s="1"/>
      <c r="F222" s="1"/>
      <c r="I222" s="1"/>
      <c r="J222" s="2"/>
    </row>
    <row r="223" spans="2:10" ht="12.75" customHeight="1">
      <c r="B223" s="3"/>
      <c r="C223" s="1"/>
      <c r="F223" s="1"/>
      <c r="I223" s="1"/>
      <c r="J223" s="2"/>
    </row>
    <row r="224" spans="2:10" ht="12.75" customHeight="1">
      <c r="B224" s="3"/>
      <c r="C224" s="1"/>
      <c r="F224" s="1"/>
      <c r="I224" s="1"/>
      <c r="J224" s="2"/>
    </row>
    <row r="225" spans="2:10" ht="12.75" customHeight="1">
      <c r="B225" s="3"/>
      <c r="C225" s="1"/>
      <c r="F225" s="1"/>
      <c r="I225" s="1"/>
      <c r="J225" s="2"/>
    </row>
    <row r="226" spans="2:10" ht="12.75" customHeight="1">
      <c r="B226" s="3"/>
      <c r="C226" s="1"/>
      <c r="F226" s="1"/>
      <c r="I226" s="1"/>
      <c r="J226" s="2"/>
    </row>
    <row r="227" spans="2:10" ht="12.75" customHeight="1">
      <c r="B227" s="3"/>
      <c r="C227" s="1"/>
      <c r="F227" s="1"/>
      <c r="I227" s="1"/>
      <c r="J227" s="2"/>
    </row>
    <row r="228" spans="2:10" ht="12.75" customHeight="1">
      <c r="B228" s="3"/>
      <c r="C228" s="1"/>
      <c r="F228" s="1"/>
      <c r="I228" s="1"/>
      <c r="J228" s="2"/>
    </row>
    <row r="229" spans="2:10" ht="12.75" customHeight="1">
      <c r="B229" s="3"/>
      <c r="C229" s="1"/>
      <c r="F229" s="1"/>
      <c r="I229" s="1"/>
      <c r="J229" s="2"/>
    </row>
    <row r="230" spans="2:10" ht="12.75" customHeight="1">
      <c r="B230" s="3"/>
      <c r="C230" s="1"/>
      <c r="F230" s="1"/>
      <c r="I230" s="1"/>
      <c r="J230" s="2"/>
    </row>
    <row r="231" spans="2:10" ht="12.75" customHeight="1">
      <c r="B231" s="3"/>
      <c r="C231" s="1"/>
      <c r="F231" s="1"/>
      <c r="I231" s="1"/>
      <c r="J231" s="2"/>
    </row>
    <row r="232" spans="2:10" ht="12.75" customHeight="1">
      <c r="B232" s="3"/>
      <c r="C232" s="1"/>
      <c r="F232" s="1"/>
      <c r="I232" s="1"/>
      <c r="J232" s="2"/>
    </row>
    <row r="233" spans="2:10" ht="12.75" customHeight="1">
      <c r="B233" s="3"/>
      <c r="C233" s="1"/>
      <c r="F233" s="1"/>
      <c r="I233" s="1"/>
      <c r="J233" s="2"/>
    </row>
    <row r="234" spans="2:10" ht="12.75" customHeight="1">
      <c r="B234" s="3"/>
      <c r="C234" s="1"/>
      <c r="F234" s="1"/>
      <c r="I234" s="1"/>
      <c r="J234" s="2"/>
    </row>
    <row r="235" spans="2:10" ht="12.75" customHeight="1">
      <c r="B235" s="3"/>
      <c r="C235" s="1"/>
      <c r="F235" s="1"/>
      <c r="I235" s="1"/>
      <c r="J235" s="2"/>
    </row>
    <row r="236" spans="2:10" ht="12.75" customHeight="1">
      <c r="B236" s="3"/>
      <c r="C236" s="1"/>
      <c r="F236" s="1"/>
      <c r="I236" s="1"/>
      <c r="J236" s="2"/>
    </row>
    <row r="237" spans="2:10" ht="12.75" customHeight="1">
      <c r="B237" s="3"/>
      <c r="C237" s="1"/>
      <c r="F237" s="1"/>
      <c r="I237" s="1"/>
      <c r="J237" s="2"/>
    </row>
    <row r="238" spans="2:10" ht="12.75" customHeight="1">
      <c r="B238" s="3"/>
      <c r="C238" s="1"/>
      <c r="F238" s="1"/>
      <c r="I238" s="1"/>
      <c r="J238" s="2"/>
    </row>
    <row r="239" spans="2:10" ht="12.75" customHeight="1">
      <c r="B239" s="3"/>
      <c r="C239" s="1"/>
      <c r="F239" s="1"/>
      <c r="I239" s="1"/>
      <c r="J239" s="2"/>
    </row>
    <row r="240" spans="2:10" ht="12.75" customHeight="1">
      <c r="B240" s="3"/>
      <c r="C240" s="1"/>
      <c r="F240" s="1"/>
      <c r="I240" s="1"/>
      <c r="J240" s="2"/>
    </row>
    <row r="241" spans="2:10" ht="12.75" customHeight="1">
      <c r="B241" s="3"/>
      <c r="C241" s="1"/>
      <c r="F241" s="1"/>
      <c r="I241" s="1"/>
      <c r="J241" s="2"/>
    </row>
    <row r="242" spans="2:10" ht="12.75" customHeight="1">
      <c r="B242" s="3"/>
      <c r="C242" s="1"/>
      <c r="F242" s="1"/>
      <c r="I242" s="1"/>
      <c r="J242" s="2"/>
    </row>
    <row r="243" spans="2:10" ht="12.75" customHeight="1">
      <c r="B243" s="3"/>
      <c r="C243" s="1"/>
      <c r="F243" s="1"/>
      <c r="I243" s="1"/>
      <c r="J243" s="2"/>
    </row>
    <row r="244" spans="2:10" ht="12.75" customHeight="1">
      <c r="B244" s="3"/>
      <c r="C244" s="1"/>
      <c r="F244" s="1"/>
      <c r="I244" s="1"/>
      <c r="J244" s="2"/>
    </row>
    <row r="245" spans="2:10" ht="12.75" customHeight="1">
      <c r="B245" s="3"/>
      <c r="C245" s="1"/>
      <c r="F245" s="1"/>
      <c r="I245" s="1"/>
      <c r="J245" s="2"/>
    </row>
    <row r="246" spans="2:10" ht="12.75" customHeight="1">
      <c r="B246" s="3"/>
      <c r="C246" s="1"/>
      <c r="F246" s="1"/>
      <c r="I246" s="1"/>
      <c r="J246" s="2"/>
    </row>
    <row r="247" spans="2:10" ht="12.75" customHeight="1">
      <c r="B247" s="3"/>
      <c r="C247" s="1"/>
      <c r="F247" s="1"/>
      <c r="I247" s="1"/>
      <c r="J247" s="2"/>
    </row>
    <row r="248" spans="2:10" ht="12.75" customHeight="1">
      <c r="B248" s="3"/>
      <c r="C248" s="1"/>
      <c r="F248" s="1"/>
      <c r="I248" s="1"/>
      <c r="J248" s="2"/>
    </row>
    <row r="249" spans="2:10" ht="12.75" customHeight="1">
      <c r="B249" s="3"/>
      <c r="C249" s="1"/>
      <c r="F249" s="1"/>
      <c r="I249" s="1"/>
      <c r="J249" s="2"/>
    </row>
    <row r="250" spans="2:10" ht="12.75" customHeight="1">
      <c r="B250" s="3"/>
      <c r="C250" s="1"/>
      <c r="F250" s="1"/>
      <c r="I250" s="1"/>
      <c r="J250" s="2"/>
    </row>
    <row r="251" spans="2:10" ht="12.75" customHeight="1">
      <c r="B251" s="3"/>
      <c r="C251" s="1"/>
      <c r="F251" s="1"/>
      <c r="I251" s="1"/>
      <c r="J251" s="2"/>
    </row>
    <row r="252" spans="2:10" ht="12.75" customHeight="1">
      <c r="B252" s="3"/>
      <c r="C252" s="1"/>
      <c r="F252" s="1"/>
      <c r="I252" s="1"/>
      <c r="J252" s="2"/>
    </row>
    <row r="253" spans="2:10" ht="12.75" customHeight="1">
      <c r="B253" s="3"/>
      <c r="C253" s="1"/>
      <c r="F253" s="1"/>
      <c r="I253" s="1"/>
      <c r="J253" s="2"/>
    </row>
    <row r="254" spans="2:10" ht="12.75" customHeight="1">
      <c r="B254" s="3"/>
      <c r="C254" s="1"/>
      <c r="F254" s="1"/>
      <c r="I254" s="1"/>
      <c r="J254" s="2"/>
    </row>
    <row r="255" spans="2:10" ht="12.75" customHeight="1">
      <c r="B255" s="3"/>
      <c r="C255" s="1"/>
      <c r="F255" s="1"/>
      <c r="I255" s="1"/>
      <c r="J255" s="2"/>
    </row>
    <row r="256" spans="2:10" ht="12.75" customHeight="1">
      <c r="B256" s="3"/>
      <c r="C256" s="1"/>
      <c r="F256" s="1"/>
      <c r="I256" s="1"/>
      <c r="J256" s="2"/>
    </row>
    <row r="257" spans="2:10" ht="12.75" customHeight="1">
      <c r="B257" s="3"/>
      <c r="C257" s="1"/>
      <c r="F257" s="1"/>
      <c r="I257" s="1"/>
      <c r="J257" s="2"/>
    </row>
    <row r="258" spans="2:10" ht="12.75" customHeight="1">
      <c r="B258" s="3"/>
      <c r="C258" s="1"/>
      <c r="F258" s="1"/>
      <c r="I258" s="1"/>
      <c r="J258" s="2"/>
    </row>
    <row r="259" spans="2:10" ht="12.75" customHeight="1">
      <c r="B259" s="3"/>
      <c r="C259" s="1"/>
      <c r="F259" s="1"/>
      <c r="I259" s="1"/>
      <c r="J259" s="2"/>
    </row>
    <row r="260" spans="2:10" ht="12.75" customHeight="1">
      <c r="B260" s="3"/>
      <c r="C260" s="1"/>
      <c r="F260" s="1"/>
      <c r="I260" s="1"/>
      <c r="J260" s="2"/>
    </row>
    <row r="261" spans="2:10" ht="12.75" customHeight="1">
      <c r="B261" s="3"/>
      <c r="C261" s="1"/>
      <c r="F261" s="1"/>
      <c r="I261" s="1"/>
      <c r="J261" s="2"/>
    </row>
    <row r="262" spans="2:10" ht="12.75" customHeight="1">
      <c r="B262" s="3"/>
      <c r="C262" s="1"/>
      <c r="F262" s="1"/>
      <c r="I262" s="1"/>
      <c r="J262" s="2"/>
    </row>
    <row r="263" spans="2:10" ht="12.75" customHeight="1">
      <c r="B263" s="3"/>
      <c r="C263" s="1"/>
      <c r="F263" s="1"/>
      <c r="I263" s="1"/>
      <c r="J263" s="2"/>
    </row>
    <row r="264" spans="2:10" ht="12.75" customHeight="1">
      <c r="B264" s="3"/>
      <c r="C264" s="1"/>
      <c r="F264" s="1"/>
      <c r="I264" s="1"/>
      <c r="J264" s="2"/>
    </row>
    <row r="265" spans="2:10" ht="12.75" customHeight="1">
      <c r="B265" s="3"/>
      <c r="C265" s="1"/>
      <c r="F265" s="1"/>
      <c r="I265" s="1"/>
      <c r="J265" s="2"/>
    </row>
    <row r="266" spans="2:10" ht="12.75" customHeight="1">
      <c r="B266" s="3"/>
      <c r="C266" s="1"/>
      <c r="F266" s="1"/>
      <c r="I266" s="1"/>
      <c r="J266" s="2"/>
    </row>
    <row r="267" spans="2:10" ht="12.75" customHeight="1">
      <c r="B267" s="3"/>
      <c r="C267" s="1"/>
      <c r="F267" s="1"/>
      <c r="I267" s="1"/>
      <c r="J267" s="2"/>
    </row>
    <row r="268" spans="2:10" ht="12.75" customHeight="1">
      <c r="B268" s="3"/>
      <c r="C268" s="1"/>
      <c r="F268" s="1"/>
      <c r="I268" s="1"/>
      <c r="J268" s="2"/>
    </row>
    <row r="269" spans="2:10" ht="15.75" customHeight="1"/>
    <row r="270" spans="2:10" ht="15.75" customHeight="1"/>
    <row r="271" spans="2:10" ht="15.75" customHeight="1"/>
    <row r="272" spans="2:10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workbookViewId="0"/>
  </sheetViews>
  <sheetFormatPr defaultColWidth="12.5703125" defaultRowHeight="15" customHeight="1"/>
  <cols>
    <col min="1" max="1" width="9.28515625" customWidth="1"/>
    <col min="2" max="2" width="15.5703125" customWidth="1"/>
    <col min="3" max="3" width="13.85546875" customWidth="1"/>
    <col min="4" max="4" width="16.85546875" customWidth="1"/>
    <col min="5" max="5" width="11.28515625" customWidth="1"/>
    <col min="6" max="6" width="12.140625" customWidth="1"/>
    <col min="7" max="7" width="13.85546875" customWidth="1"/>
    <col min="8" max="8" width="8" customWidth="1"/>
    <col min="9" max="9" width="12.28515625" customWidth="1"/>
    <col min="10" max="10" width="9.140625" customWidth="1"/>
    <col min="11" max="11" width="8" customWidth="1"/>
    <col min="12" max="12" width="11.28515625" customWidth="1"/>
  </cols>
  <sheetData>
    <row r="1" spans="1:10" ht="12.75" customHeight="1">
      <c r="A1" s="5" t="s">
        <v>125</v>
      </c>
      <c r="B1" s="3"/>
      <c r="C1" s="5" t="s">
        <v>126</v>
      </c>
      <c r="E1" s="1" t="s">
        <v>0</v>
      </c>
      <c r="F1" s="3" t="s">
        <v>1</v>
      </c>
      <c r="G1" s="3" t="s">
        <v>127</v>
      </c>
      <c r="I1" s="1"/>
      <c r="J1" s="2"/>
    </row>
    <row r="2" spans="1:10" ht="12.75" customHeight="1">
      <c r="A2" s="6">
        <v>4</v>
      </c>
      <c r="B2" s="7" t="s">
        <v>34</v>
      </c>
      <c r="C2" s="3">
        <v>1</v>
      </c>
      <c r="D2" s="3" t="s">
        <v>35</v>
      </c>
      <c r="E2" s="1">
        <f>A2*C2*185*0.7</f>
        <v>518</v>
      </c>
      <c r="F2" s="1">
        <v>60.31</v>
      </c>
      <c r="G2" s="1">
        <f t="shared" ref="G2:G66" si="0">E2*F2</f>
        <v>31240.58</v>
      </c>
      <c r="I2" s="1"/>
      <c r="J2" s="2"/>
    </row>
    <row r="3" spans="1:10" ht="12.75" customHeight="1">
      <c r="A3" s="6">
        <f>A2</f>
        <v>4</v>
      </c>
      <c r="B3" s="7" t="s">
        <v>36</v>
      </c>
      <c r="C3" s="3">
        <f>C2</f>
        <v>1</v>
      </c>
      <c r="D3" s="3" t="s">
        <v>37</v>
      </c>
      <c r="E3" s="1">
        <f>A3*C3*185*0.3</f>
        <v>222</v>
      </c>
      <c r="F3" s="1">
        <v>21.61</v>
      </c>
      <c r="G3" s="1">
        <f t="shared" si="0"/>
        <v>4797.42</v>
      </c>
      <c r="I3" s="1"/>
      <c r="J3" s="2"/>
    </row>
    <row r="4" spans="1:10" ht="12.75" customHeight="1">
      <c r="A4" s="6">
        <v>4</v>
      </c>
      <c r="B4" s="7" t="s">
        <v>40</v>
      </c>
      <c r="C4" s="3">
        <v>1</v>
      </c>
      <c r="D4" s="3" t="s">
        <v>41</v>
      </c>
      <c r="E4" s="1">
        <f>A4*C4*185*0.7</f>
        <v>518</v>
      </c>
      <c r="F4" s="1">
        <v>34.15</v>
      </c>
      <c r="G4" s="1">
        <f t="shared" si="0"/>
        <v>17689.7</v>
      </c>
      <c r="I4" s="1"/>
      <c r="J4" s="2"/>
    </row>
    <row r="5" spans="1:10" ht="12.75" customHeight="1">
      <c r="A5" s="6">
        <f>A4</f>
        <v>4</v>
      </c>
      <c r="B5" s="7" t="s">
        <v>42</v>
      </c>
      <c r="C5" s="3">
        <f>C4</f>
        <v>1</v>
      </c>
      <c r="D5" s="3" t="s">
        <v>43</v>
      </c>
      <c r="E5" s="1">
        <f>A5*C5*185*0.3</f>
        <v>222</v>
      </c>
      <c r="F5" s="1">
        <v>14.53</v>
      </c>
      <c r="G5" s="1">
        <f t="shared" si="0"/>
        <v>3225.66</v>
      </c>
      <c r="I5" s="1"/>
      <c r="J5" s="2"/>
    </row>
    <row r="6" spans="1:10" ht="12.75" customHeight="1">
      <c r="A6" s="6">
        <v>4</v>
      </c>
      <c r="B6" s="7" t="s">
        <v>38</v>
      </c>
      <c r="C6" s="3">
        <v>1</v>
      </c>
      <c r="D6" s="3" t="s">
        <v>39</v>
      </c>
      <c r="E6" s="1">
        <f>SUM(E7:E8)*1</f>
        <v>740</v>
      </c>
      <c r="F6" s="1">
        <v>0.06</v>
      </c>
      <c r="G6" s="1">
        <f t="shared" si="0"/>
        <v>44.4</v>
      </c>
      <c r="I6" s="1"/>
      <c r="J6" s="2"/>
    </row>
    <row r="7" spans="1:10" ht="12.75" customHeight="1">
      <c r="A7" s="6">
        <v>4</v>
      </c>
      <c r="B7" s="7" t="s">
        <v>44</v>
      </c>
      <c r="C7" s="3">
        <v>1</v>
      </c>
      <c r="D7" s="3" t="s">
        <v>45</v>
      </c>
      <c r="E7" s="1">
        <f>A7*C7*185*0.7</f>
        <v>518</v>
      </c>
      <c r="F7" s="1">
        <v>1.33</v>
      </c>
      <c r="G7" s="1">
        <f t="shared" si="0"/>
        <v>688.94</v>
      </c>
      <c r="I7" s="1"/>
      <c r="J7" s="2"/>
    </row>
    <row r="8" spans="1:10" ht="12.75" customHeight="1">
      <c r="A8" s="6">
        <f>A7</f>
        <v>4</v>
      </c>
      <c r="B8" s="7" t="s">
        <v>46</v>
      </c>
      <c r="C8" s="3">
        <f>C7</f>
        <v>1</v>
      </c>
      <c r="D8" s="3" t="s">
        <v>47</v>
      </c>
      <c r="E8" s="1">
        <f>A8*C8*185*0.3</f>
        <v>222</v>
      </c>
      <c r="F8" s="1">
        <v>0.89</v>
      </c>
      <c r="G8" s="1">
        <f t="shared" si="0"/>
        <v>197.58</v>
      </c>
      <c r="I8" s="1"/>
      <c r="J8" s="2"/>
    </row>
    <row r="9" spans="1:10" ht="12.75" customHeight="1">
      <c r="A9" s="6">
        <f>A4</f>
        <v>4</v>
      </c>
      <c r="B9" s="7" t="s">
        <v>117</v>
      </c>
      <c r="C9" s="3">
        <f>C4</f>
        <v>1</v>
      </c>
      <c r="D9" s="3" t="s">
        <v>118</v>
      </c>
      <c r="E9" s="1">
        <f>SUM(E4:E5)</f>
        <v>740</v>
      </c>
      <c r="F9" s="1">
        <v>9</v>
      </c>
      <c r="G9" s="1">
        <f t="shared" si="0"/>
        <v>6660</v>
      </c>
      <c r="I9" s="1"/>
      <c r="J9" s="2"/>
    </row>
    <row r="10" spans="1:10" ht="12.75" customHeight="1">
      <c r="A10" s="6">
        <f>A7</f>
        <v>4</v>
      </c>
      <c r="B10" s="7" t="s">
        <v>115</v>
      </c>
      <c r="C10" s="3">
        <f>C7</f>
        <v>1</v>
      </c>
      <c r="D10" s="3" t="s">
        <v>116</v>
      </c>
      <c r="E10" s="1">
        <f>SUM(E7:E8)</f>
        <v>740</v>
      </c>
      <c r="F10" s="1">
        <v>8.6199999999999992</v>
      </c>
      <c r="G10" s="1">
        <f t="shared" si="0"/>
        <v>6378.7999999999993</v>
      </c>
      <c r="I10" s="1"/>
      <c r="J10" s="2"/>
    </row>
    <row r="11" spans="1:10" ht="12.75" customHeight="1">
      <c r="A11" s="6">
        <v>12</v>
      </c>
      <c r="B11" s="7" t="s">
        <v>32</v>
      </c>
      <c r="C11" s="3">
        <v>1</v>
      </c>
      <c r="D11" s="3" t="s">
        <v>33</v>
      </c>
      <c r="E11" s="1">
        <f>A11*C11</f>
        <v>12</v>
      </c>
      <c r="F11" s="1">
        <v>4258.33</v>
      </c>
      <c r="G11" s="1">
        <f t="shared" si="0"/>
        <v>51099.96</v>
      </c>
      <c r="I11" s="1"/>
      <c r="J11" s="2"/>
    </row>
    <row r="12" spans="1:10" ht="12.75" customHeight="1">
      <c r="A12" s="6">
        <f t="shared" ref="A12:A19" si="1">A11</f>
        <v>12</v>
      </c>
      <c r="B12" s="7" t="s">
        <v>119</v>
      </c>
      <c r="C12" s="8">
        <f>C13</f>
        <v>4</v>
      </c>
      <c r="D12" s="3" t="s">
        <v>120</v>
      </c>
      <c r="E12" s="1">
        <f t="shared" ref="E12:E16" si="2">A12*C12*185</f>
        <v>8880</v>
      </c>
      <c r="F12" s="1">
        <v>8.65</v>
      </c>
      <c r="G12" s="1">
        <f t="shared" si="0"/>
        <v>76812</v>
      </c>
      <c r="I12" s="1"/>
      <c r="J12" s="2"/>
    </row>
    <row r="13" spans="1:10" ht="12.75" customHeight="1">
      <c r="A13" s="6">
        <f t="shared" si="1"/>
        <v>12</v>
      </c>
      <c r="B13" s="7" t="s">
        <v>121</v>
      </c>
      <c r="C13" s="8">
        <v>4</v>
      </c>
      <c r="D13" s="3" t="s">
        <v>122</v>
      </c>
      <c r="E13" s="1">
        <f t="shared" si="2"/>
        <v>8880</v>
      </c>
      <c r="F13" s="1">
        <v>6.24</v>
      </c>
      <c r="G13" s="1">
        <f t="shared" si="0"/>
        <v>55411.200000000004</v>
      </c>
      <c r="I13" s="1"/>
      <c r="J13" s="2"/>
    </row>
    <row r="14" spans="1:10" ht="12.75" customHeight="1">
      <c r="A14" s="6">
        <f t="shared" si="1"/>
        <v>12</v>
      </c>
      <c r="B14" s="7" t="s">
        <v>113</v>
      </c>
      <c r="C14" s="8">
        <f>C13*2</f>
        <v>8</v>
      </c>
      <c r="D14" s="3" t="s">
        <v>114</v>
      </c>
      <c r="E14" s="1">
        <f t="shared" si="2"/>
        <v>17760</v>
      </c>
      <c r="F14" s="1">
        <v>8.65</v>
      </c>
      <c r="G14" s="1">
        <f t="shared" si="0"/>
        <v>153624</v>
      </c>
      <c r="I14" s="1"/>
      <c r="J14" s="2"/>
    </row>
    <row r="15" spans="1:10" ht="12.75" customHeight="1">
      <c r="A15" s="6">
        <f t="shared" si="1"/>
        <v>12</v>
      </c>
      <c r="B15" s="7" t="s">
        <v>8</v>
      </c>
      <c r="C15" s="3">
        <v>1</v>
      </c>
      <c r="D15" s="3" t="s">
        <v>9</v>
      </c>
      <c r="E15" s="1">
        <f t="shared" si="2"/>
        <v>2220</v>
      </c>
      <c r="F15" s="1">
        <v>9.15</v>
      </c>
      <c r="G15" s="1">
        <f t="shared" si="0"/>
        <v>20313</v>
      </c>
      <c r="I15" s="1"/>
      <c r="J15" s="2"/>
    </row>
    <row r="16" spans="1:10" ht="12.75" customHeight="1">
      <c r="A16" s="6">
        <f t="shared" si="1"/>
        <v>12</v>
      </c>
      <c r="B16" s="7" t="s">
        <v>10</v>
      </c>
      <c r="C16" s="3">
        <v>1</v>
      </c>
      <c r="D16" s="3" t="s">
        <v>11</v>
      </c>
      <c r="E16" s="1">
        <f t="shared" si="2"/>
        <v>2220</v>
      </c>
      <c r="F16" s="1">
        <v>12.29</v>
      </c>
      <c r="G16" s="1">
        <f t="shared" si="0"/>
        <v>27283.8</v>
      </c>
      <c r="I16" s="1"/>
      <c r="J16" s="2"/>
    </row>
    <row r="17" spans="1:12" ht="12.75" customHeight="1">
      <c r="A17" s="6">
        <f t="shared" si="1"/>
        <v>12</v>
      </c>
      <c r="B17" s="7" t="s">
        <v>2</v>
      </c>
      <c r="C17" s="1">
        <f>C13*5</f>
        <v>20</v>
      </c>
      <c r="D17" s="3" t="s">
        <v>3</v>
      </c>
      <c r="E17" s="1">
        <f>C17</f>
        <v>20</v>
      </c>
      <c r="F17" s="1">
        <v>47.17</v>
      </c>
      <c r="G17" s="1">
        <f t="shared" si="0"/>
        <v>943.40000000000009</v>
      </c>
      <c r="I17" s="1"/>
      <c r="J17" s="2"/>
    </row>
    <row r="18" spans="1:12" ht="12.75" customHeight="1">
      <c r="A18" s="6">
        <f t="shared" si="1"/>
        <v>12</v>
      </c>
      <c r="B18" s="7" t="s">
        <v>4</v>
      </c>
      <c r="C18" s="1">
        <f>C13*3</f>
        <v>12</v>
      </c>
      <c r="D18" s="3" t="s">
        <v>5</v>
      </c>
      <c r="E18" s="1">
        <f t="shared" ref="E18:E66" si="3">A18*C18</f>
        <v>144</v>
      </c>
      <c r="F18" s="1">
        <v>89.8</v>
      </c>
      <c r="G18" s="1">
        <f t="shared" si="0"/>
        <v>12931.199999999999</v>
      </c>
      <c r="I18" s="1"/>
      <c r="J18" s="2"/>
    </row>
    <row r="19" spans="1:12" ht="12.75" customHeight="1">
      <c r="A19" s="6">
        <f t="shared" si="1"/>
        <v>12</v>
      </c>
      <c r="B19" s="7" t="s">
        <v>6</v>
      </c>
      <c r="C19" s="1">
        <f>C13*8</f>
        <v>32</v>
      </c>
      <c r="D19" s="3" t="s">
        <v>7</v>
      </c>
      <c r="E19" s="1">
        <f t="shared" si="3"/>
        <v>384</v>
      </c>
      <c r="F19" s="1">
        <v>29.04</v>
      </c>
      <c r="G19" s="1">
        <f t="shared" si="0"/>
        <v>11151.36</v>
      </c>
      <c r="I19" s="1"/>
      <c r="J19" s="2"/>
    </row>
    <row r="20" spans="1:12" ht="12.75" customHeight="1">
      <c r="A20" s="3">
        <v>12</v>
      </c>
      <c r="B20" s="7" t="s">
        <v>23</v>
      </c>
      <c r="C20" s="1">
        <v>50</v>
      </c>
      <c r="D20" s="3" t="s">
        <v>24</v>
      </c>
      <c r="E20" s="1">
        <f t="shared" si="3"/>
        <v>600</v>
      </c>
      <c r="F20" s="1">
        <v>26.22</v>
      </c>
      <c r="G20" s="1">
        <f t="shared" si="0"/>
        <v>15732</v>
      </c>
      <c r="I20" s="1"/>
      <c r="J20" s="2"/>
      <c r="L20" s="1"/>
    </row>
    <row r="21" spans="1:12" ht="12.75" customHeight="1">
      <c r="A21" s="3">
        <f t="shared" ref="A21:A66" si="4">A20</f>
        <v>12</v>
      </c>
      <c r="B21" s="7" t="s">
        <v>102</v>
      </c>
      <c r="C21" s="1">
        <v>180</v>
      </c>
      <c r="D21" s="3" t="s">
        <v>103</v>
      </c>
      <c r="E21" s="1">
        <f t="shared" si="3"/>
        <v>2160</v>
      </c>
      <c r="F21" s="1">
        <v>44.32</v>
      </c>
      <c r="G21" s="1">
        <f t="shared" si="0"/>
        <v>95731.199999999997</v>
      </c>
      <c r="I21" s="1"/>
      <c r="J21" s="2"/>
      <c r="L21" s="1"/>
    </row>
    <row r="22" spans="1:12" ht="12.75" customHeight="1">
      <c r="A22" s="3">
        <f t="shared" si="4"/>
        <v>12</v>
      </c>
      <c r="B22" s="7" t="s">
        <v>104</v>
      </c>
      <c r="C22" s="1">
        <v>75</v>
      </c>
      <c r="D22" s="3" t="s">
        <v>105</v>
      </c>
      <c r="E22" s="1">
        <f t="shared" si="3"/>
        <v>900</v>
      </c>
      <c r="F22" s="1">
        <v>37.159999999999997</v>
      </c>
      <c r="G22" s="1">
        <f t="shared" si="0"/>
        <v>33444</v>
      </c>
      <c r="I22" s="1"/>
      <c r="J22" s="2"/>
      <c r="L22" s="1"/>
    </row>
    <row r="23" spans="1:12" ht="12.75" customHeight="1">
      <c r="A23" s="3">
        <f t="shared" si="4"/>
        <v>12</v>
      </c>
      <c r="B23" s="7" t="s">
        <v>111</v>
      </c>
      <c r="C23" s="1">
        <v>120</v>
      </c>
      <c r="D23" s="3" t="s">
        <v>112</v>
      </c>
      <c r="E23" s="1">
        <f t="shared" si="3"/>
        <v>1440</v>
      </c>
      <c r="F23" s="1">
        <v>3.42</v>
      </c>
      <c r="G23" s="1">
        <f t="shared" si="0"/>
        <v>4924.8</v>
      </c>
      <c r="I23" s="1"/>
      <c r="J23" s="2"/>
      <c r="L23" s="1"/>
    </row>
    <row r="24" spans="1:12" ht="12.75" customHeight="1">
      <c r="A24" s="3">
        <f t="shared" si="4"/>
        <v>12</v>
      </c>
      <c r="B24" s="7" t="s">
        <v>106</v>
      </c>
      <c r="C24" s="1">
        <f>C23</f>
        <v>120</v>
      </c>
      <c r="D24" s="3" t="s">
        <v>107</v>
      </c>
      <c r="E24" s="1">
        <f t="shared" si="3"/>
        <v>1440</v>
      </c>
      <c r="F24" s="1">
        <v>33.9</v>
      </c>
      <c r="G24" s="1">
        <f t="shared" si="0"/>
        <v>48816</v>
      </c>
      <c r="I24" s="1"/>
      <c r="J24" s="2"/>
      <c r="L24" s="1"/>
    </row>
    <row r="25" spans="1:12" ht="12.75" customHeight="1">
      <c r="A25" s="3">
        <f t="shared" si="4"/>
        <v>12</v>
      </c>
      <c r="B25" s="7" t="s">
        <v>30</v>
      </c>
      <c r="C25" s="1">
        <v>10</v>
      </c>
      <c r="D25" s="3" t="s">
        <v>31</v>
      </c>
      <c r="E25" s="1">
        <f t="shared" si="3"/>
        <v>120</v>
      </c>
      <c r="F25" s="1">
        <v>20.89</v>
      </c>
      <c r="G25" s="1">
        <f t="shared" si="0"/>
        <v>2506.8000000000002</v>
      </c>
      <c r="I25" s="1"/>
      <c r="J25" s="2"/>
      <c r="L25" s="1"/>
    </row>
    <row r="26" spans="1:12" ht="12.75" customHeight="1">
      <c r="A26" s="3">
        <f t="shared" si="4"/>
        <v>12</v>
      </c>
      <c r="B26" s="3" t="s">
        <v>16</v>
      </c>
      <c r="C26" s="1">
        <v>0</v>
      </c>
      <c r="D26" s="3" t="s">
        <v>17</v>
      </c>
      <c r="E26" s="1">
        <f t="shared" si="3"/>
        <v>0</v>
      </c>
      <c r="F26" s="1">
        <v>9.36</v>
      </c>
      <c r="G26" s="1">
        <f t="shared" si="0"/>
        <v>0</v>
      </c>
      <c r="I26" s="1"/>
      <c r="J26" s="2"/>
      <c r="L26" s="1"/>
    </row>
    <row r="27" spans="1:12" ht="12.75" customHeight="1">
      <c r="A27" s="3">
        <f t="shared" si="4"/>
        <v>12</v>
      </c>
      <c r="B27" s="3" t="s">
        <v>18</v>
      </c>
      <c r="C27" s="1">
        <v>0</v>
      </c>
      <c r="D27" s="3" t="s">
        <v>19</v>
      </c>
      <c r="E27" s="1">
        <f t="shared" si="3"/>
        <v>0</v>
      </c>
      <c r="F27" s="1">
        <v>43.06</v>
      </c>
      <c r="G27" s="1">
        <f t="shared" si="0"/>
        <v>0</v>
      </c>
      <c r="I27" s="1"/>
      <c r="J27" s="2"/>
      <c r="L27" s="1"/>
    </row>
    <row r="28" spans="1:12" ht="12.75" customHeight="1">
      <c r="A28" s="3">
        <f t="shared" si="4"/>
        <v>12</v>
      </c>
      <c r="B28" s="3" t="s">
        <v>20</v>
      </c>
      <c r="C28" s="1">
        <v>0</v>
      </c>
      <c r="D28" s="3" t="s">
        <v>21</v>
      </c>
      <c r="E28" s="1">
        <f t="shared" si="3"/>
        <v>0</v>
      </c>
      <c r="F28" s="1">
        <v>48.71</v>
      </c>
      <c r="G28" s="1">
        <f t="shared" si="0"/>
        <v>0</v>
      </c>
      <c r="I28" s="1"/>
      <c r="J28" s="2"/>
      <c r="L28" s="1"/>
    </row>
    <row r="29" spans="1:12" ht="12.75" customHeight="1">
      <c r="A29" s="3">
        <f t="shared" si="4"/>
        <v>12</v>
      </c>
      <c r="B29" s="3" t="s">
        <v>96</v>
      </c>
      <c r="C29" s="1">
        <v>0</v>
      </c>
      <c r="D29" s="3" t="s">
        <v>97</v>
      </c>
      <c r="E29" s="1">
        <f t="shared" si="3"/>
        <v>0</v>
      </c>
      <c r="F29" s="1">
        <v>18.899999999999999</v>
      </c>
      <c r="G29" s="1">
        <f t="shared" si="0"/>
        <v>0</v>
      </c>
      <c r="I29" s="1"/>
      <c r="J29" s="2"/>
      <c r="L29" s="1"/>
    </row>
    <row r="30" spans="1:12" ht="12.75" customHeight="1">
      <c r="A30" s="3">
        <f t="shared" si="4"/>
        <v>12</v>
      </c>
      <c r="B30" s="3" t="s">
        <v>90</v>
      </c>
      <c r="C30" s="1">
        <v>0</v>
      </c>
      <c r="D30" s="3" t="s">
        <v>91</v>
      </c>
      <c r="E30" s="1">
        <f t="shared" si="3"/>
        <v>0</v>
      </c>
      <c r="F30" s="1">
        <v>72.17</v>
      </c>
      <c r="G30" s="1">
        <f t="shared" si="0"/>
        <v>0</v>
      </c>
      <c r="I30" s="1"/>
      <c r="J30" s="2"/>
      <c r="L30" s="1"/>
    </row>
    <row r="31" spans="1:12" ht="12.75" customHeight="1">
      <c r="A31" s="3">
        <f t="shared" si="4"/>
        <v>12</v>
      </c>
      <c r="B31" s="3" t="s">
        <v>88</v>
      </c>
      <c r="C31" s="1">
        <f>C30</f>
        <v>0</v>
      </c>
      <c r="D31" s="3" t="s">
        <v>89</v>
      </c>
      <c r="E31" s="1">
        <f t="shared" si="3"/>
        <v>0</v>
      </c>
      <c r="F31" s="1">
        <v>24.35</v>
      </c>
      <c r="G31" s="1">
        <f t="shared" si="0"/>
        <v>0</v>
      </c>
      <c r="I31" s="1"/>
      <c r="J31" s="2"/>
      <c r="L31" s="1"/>
    </row>
    <row r="32" spans="1:12" ht="12.75" customHeight="1">
      <c r="A32" s="3">
        <f t="shared" si="4"/>
        <v>12</v>
      </c>
      <c r="B32" s="7" t="s">
        <v>108</v>
      </c>
      <c r="C32" s="1">
        <v>2</v>
      </c>
      <c r="D32" s="3" t="s">
        <v>87</v>
      </c>
      <c r="E32" s="1">
        <f t="shared" si="3"/>
        <v>24</v>
      </c>
      <c r="F32" s="1">
        <v>55.61</v>
      </c>
      <c r="G32" s="1">
        <f t="shared" si="0"/>
        <v>1334.6399999999999</v>
      </c>
      <c r="I32" s="1"/>
      <c r="J32" s="2"/>
      <c r="L32" s="1"/>
    </row>
    <row r="33" spans="1:12" ht="12.75" customHeight="1">
      <c r="A33" s="3">
        <f t="shared" si="4"/>
        <v>12</v>
      </c>
      <c r="B33" s="7" t="s">
        <v>50</v>
      </c>
      <c r="C33" s="1">
        <v>2.5</v>
      </c>
      <c r="D33" s="3" t="s">
        <v>51</v>
      </c>
      <c r="E33" s="1">
        <f t="shared" si="3"/>
        <v>30</v>
      </c>
      <c r="F33" s="1">
        <v>114.52</v>
      </c>
      <c r="G33" s="1">
        <f t="shared" si="0"/>
        <v>3435.6</v>
      </c>
      <c r="I33" s="1"/>
      <c r="J33" s="2"/>
      <c r="L33" s="1"/>
    </row>
    <row r="34" spans="1:12" ht="12.75" customHeight="1">
      <c r="A34" s="3">
        <f t="shared" si="4"/>
        <v>12</v>
      </c>
      <c r="B34" s="3" t="s">
        <v>52</v>
      </c>
      <c r="C34" s="1">
        <v>0</v>
      </c>
      <c r="D34" s="3" t="s">
        <v>53</v>
      </c>
      <c r="E34" s="1">
        <f t="shared" si="3"/>
        <v>0</v>
      </c>
      <c r="F34" s="1">
        <v>126.48</v>
      </c>
      <c r="G34" s="1">
        <f t="shared" si="0"/>
        <v>0</v>
      </c>
      <c r="I34" s="1"/>
      <c r="J34" s="2"/>
      <c r="L34" s="1"/>
    </row>
    <row r="35" spans="1:12" ht="12.75" customHeight="1">
      <c r="A35" s="3">
        <f t="shared" si="4"/>
        <v>12</v>
      </c>
      <c r="B35" s="7" t="s">
        <v>54</v>
      </c>
      <c r="C35" s="1">
        <f>C33+C34</f>
        <v>2.5</v>
      </c>
      <c r="D35" s="3" t="s">
        <v>55</v>
      </c>
      <c r="E35" s="1">
        <f t="shared" si="3"/>
        <v>30</v>
      </c>
      <c r="F35" s="1">
        <v>23.03</v>
      </c>
      <c r="G35" s="1">
        <f t="shared" si="0"/>
        <v>690.90000000000009</v>
      </c>
      <c r="I35" s="1"/>
      <c r="J35" s="2"/>
      <c r="L35" s="1"/>
    </row>
    <row r="36" spans="1:12" ht="12.75" customHeight="1">
      <c r="A36" s="3">
        <f t="shared" si="4"/>
        <v>12</v>
      </c>
      <c r="B36" s="7" t="s">
        <v>56</v>
      </c>
      <c r="C36" s="1">
        <f>C35</f>
        <v>2.5</v>
      </c>
      <c r="D36" s="3" t="s">
        <v>57</v>
      </c>
      <c r="E36" s="1">
        <f t="shared" si="3"/>
        <v>30</v>
      </c>
      <c r="F36" s="1">
        <v>17.62</v>
      </c>
      <c r="G36" s="1">
        <f t="shared" si="0"/>
        <v>528.6</v>
      </c>
      <c r="I36" s="1"/>
      <c r="J36" s="2"/>
      <c r="L36" s="1"/>
    </row>
    <row r="37" spans="1:12" ht="12.75" customHeight="1">
      <c r="A37" s="3">
        <f t="shared" si="4"/>
        <v>12</v>
      </c>
      <c r="B37" s="3" t="s">
        <v>123</v>
      </c>
      <c r="C37" s="1">
        <v>0</v>
      </c>
      <c r="D37" s="3" t="s">
        <v>124</v>
      </c>
      <c r="E37" s="1">
        <f t="shared" si="3"/>
        <v>0</v>
      </c>
      <c r="F37" s="1">
        <v>3.74</v>
      </c>
      <c r="G37" s="1">
        <f t="shared" si="0"/>
        <v>0</v>
      </c>
      <c r="I37" s="1"/>
      <c r="J37" s="2"/>
      <c r="L37" s="1"/>
    </row>
    <row r="38" spans="1:12" ht="12.75" customHeight="1">
      <c r="A38" s="3">
        <f t="shared" si="4"/>
        <v>12</v>
      </c>
      <c r="B38" s="3" t="s">
        <v>100</v>
      </c>
      <c r="C38" s="1">
        <v>0</v>
      </c>
      <c r="D38" s="3" t="s">
        <v>101</v>
      </c>
      <c r="E38" s="1">
        <f t="shared" si="3"/>
        <v>0</v>
      </c>
      <c r="F38" s="1">
        <v>35.869999999999997</v>
      </c>
      <c r="G38" s="1">
        <f t="shared" si="0"/>
        <v>0</v>
      </c>
      <c r="I38" s="1"/>
      <c r="J38" s="2"/>
      <c r="L38" s="1"/>
    </row>
    <row r="39" spans="1:12" ht="12.75" customHeight="1">
      <c r="A39" s="3">
        <f t="shared" si="4"/>
        <v>12</v>
      </c>
      <c r="B39" s="3" t="s">
        <v>84</v>
      </c>
      <c r="C39" s="1">
        <v>0</v>
      </c>
      <c r="D39" s="3" t="s">
        <v>85</v>
      </c>
      <c r="E39" s="1">
        <f t="shared" si="3"/>
        <v>0</v>
      </c>
      <c r="F39" s="1">
        <v>9.1</v>
      </c>
      <c r="G39" s="1">
        <f t="shared" si="0"/>
        <v>0</v>
      </c>
      <c r="I39" s="1"/>
      <c r="J39" s="2"/>
      <c r="L39" s="1"/>
    </row>
    <row r="40" spans="1:12" ht="12.75" customHeight="1">
      <c r="A40" s="3">
        <f t="shared" si="4"/>
        <v>12</v>
      </c>
      <c r="B40" s="7" t="s">
        <v>82</v>
      </c>
      <c r="C40" s="1">
        <v>50</v>
      </c>
      <c r="D40" s="3" t="s">
        <v>83</v>
      </c>
      <c r="E40" s="1">
        <f t="shared" si="3"/>
        <v>600</v>
      </c>
      <c r="F40" s="1">
        <v>6.73</v>
      </c>
      <c r="G40" s="1">
        <f t="shared" si="0"/>
        <v>4038.0000000000005</v>
      </c>
      <c r="I40" s="1"/>
      <c r="J40" s="2"/>
      <c r="L40" s="1"/>
    </row>
    <row r="41" spans="1:12" ht="12.75" customHeight="1">
      <c r="A41" s="3">
        <f t="shared" si="4"/>
        <v>12</v>
      </c>
      <c r="B41" s="7" t="s">
        <v>80</v>
      </c>
      <c r="C41" s="1">
        <v>25</v>
      </c>
      <c r="D41" s="3" t="s">
        <v>81</v>
      </c>
      <c r="E41" s="1">
        <f t="shared" si="3"/>
        <v>300</v>
      </c>
      <c r="F41" s="1">
        <v>6.64</v>
      </c>
      <c r="G41" s="1">
        <f t="shared" si="0"/>
        <v>1992</v>
      </c>
      <c r="I41" s="1"/>
      <c r="J41" s="2"/>
      <c r="L41" s="1"/>
    </row>
    <row r="42" spans="1:12" ht="12.75" customHeight="1">
      <c r="A42" s="3">
        <f t="shared" si="4"/>
        <v>12</v>
      </c>
      <c r="B42" s="3" t="s">
        <v>58</v>
      </c>
      <c r="C42" s="1">
        <v>0</v>
      </c>
      <c r="D42" s="3" t="s">
        <v>59</v>
      </c>
      <c r="E42" s="1">
        <f t="shared" si="3"/>
        <v>0</v>
      </c>
      <c r="F42" s="1">
        <v>7.91</v>
      </c>
      <c r="G42" s="1">
        <f t="shared" si="0"/>
        <v>0</v>
      </c>
      <c r="I42" s="1"/>
      <c r="J42" s="2"/>
      <c r="L42" s="1"/>
    </row>
    <row r="43" spans="1:12" ht="12.75" customHeight="1">
      <c r="A43" s="3">
        <f t="shared" si="4"/>
        <v>12</v>
      </c>
      <c r="B43" s="3" t="s">
        <v>60</v>
      </c>
      <c r="C43" s="1">
        <v>0</v>
      </c>
      <c r="D43" s="3" t="s">
        <v>61</v>
      </c>
      <c r="E43" s="1">
        <f t="shared" si="3"/>
        <v>0</v>
      </c>
      <c r="F43" s="1">
        <v>49.62</v>
      </c>
      <c r="G43" s="1">
        <f t="shared" si="0"/>
        <v>0</v>
      </c>
      <c r="I43" s="1"/>
      <c r="J43" s="2"/>
      <c r="L43" s="1"/>
    </row>
    <row r="44" spans="1:12" ht="12.75" customHeight="1">
      <c r="A44" s="3">
        <f t="shared" si="4"/>
        <v>12</v>
      </c>
      <c r="B44" s="3" t="s">
        <v>62</v>
      </c>
      <c r="C44" s="1">
        <v>0</v>
      </c>
      <c r="D44" s="3" t="s">
        <v>63</v>
      </c>
      <c r="E44" s="1">
        <f t="shared" si="3"/>
        <v>0</v>
      </c>
      <c r="F44" s="1">
        <v>378.61</v>
      </c>
      <c r="G44" s="1">
        <f t="shared" si="0"/>
        <v>0</v>
      </c>
      <c r="I44" s="1"/>
      <c r="J44" s="2"/>
      <c r="L44" s="1"/>
    </row>
    <row r="45" spans="1:12" ht="12.75" customHeight="1">
      <c r="A45" s="3">
        <f t="shared" si="4"/>
        <v>12</v>
      </c>
      <c r="B45" s="3"/>
      <c r="C45" s="1">
        <v>0</v>
      </c>
      <c r="E45" s="1">
        <f t="shared" si="3"/>
        <v>0</v>
      </c>
      <c r="F45" s="1"/>
      <c r="G45" s="1">
        <f t="shared" si="0"/>
        <v>0</v>
      </c>
      <c r="I45" s="1"/>
      <c r="J45" s="2"/>
      <c r="L45" s="1"/>
    </row>
    <row r="46" spans="1:12" ht="12.75" customHeight="1">
      <c r="A46" s="3">
        <f t="shared" si="4"/>
        <v>12</v>
      </c>
      <c r="B46" s="3" t="s">
        <v>68</v>
      </c>
      <c r="C46" s="1">
        <v>0</v>
      </c>
      <c r="D46" s="3" t="s">
        <v>69</v>
      </c>
      <c r="E46" s="1">
        <f t="shared" si="3"/>
        <v>0</v>
      </c>
      <c r="F46" s="1">
        <v>55.23</v>
      </c>
      <c r="G46" s="1">
        <f t="shared" si="0"/>
        <v>0</v>
      </c>
      <c r="I46" s="1"/>
      <c r="J46" s="2"/>
      <c r="L46" s="1"/>
    </row>
    <row r="47" spans="1:12" ht="12.75" customHeight="1">
      <c r="A47" s="3">
        <f t="shared" si="4"/>
        <v>12</v>
      </c>
      <c r="B47" s="3" t="s">
        <v>70</v>
      </c>
      <c r="C47" s="1">
        <v>0</v>
      </c>
      <c r="D47" s="3" t="s">
        <v>71</v>
      </c>
      <c r="E47" s="1">
        <f t="shared" si="3"/>
        <v>0</v>
      </c>
      <c r="F47" s="1">
        <v>20.52</v>
      </c>
      <c r="G47" s="1">
        <f t="shared" si="0"/>
        <v>0</v>
      </c>
      <c r="I47" s="1"/>
      <c r="J47" s="2"/>
      <c r="L47" s="1"/>
    </row>
    <row r="48" spans="1:12" ht="12.75" customHeight="1">
      <c r="A48" s="3">
        <f t="shared" si="4"/>
        <v>12</v>
      </c>
      <c r="B48" s="3" t="s">
        <v>66</v>
      </c>
      <c r="C48" s="1">
        <v>0</v>
      </c>
      <c r="D48" s="3" t="s">
        <v>67</v>
      </c>
      <c r="E48" s="1">
        <f t="shared" si="3"/>
        <v>0</v>
      </c>
      <c r="F48" s="1">
        <v>650.16</v>
      </c>
      <c r="G48" s="1">
        <f t="shared" si="0"/>
        <v>0</v>
      </c>
      <c r="I48" s="1"/>
      <c r="J48" s="2"/>
      <c r="L48" s="1"/>
    </row>
    <row r="49" spans="1:12" ht="12.75" customHeight="1">
      <c r="A49" s="3">
        <f t="shared" si="4"/>
        <v>12</v>
      </c>
      <c r="B49" s="7" t="s">
        <v>76</v>
      </c>
      <c r="C49" s="1">
        <v>10</v>
      </c>
      <c r="D49" s="3" t="s">
        <v>77</v>
      </c>
      <c r="E49" s="1">
        <f t="shared" si="3"/>
        <v>120</v>
      </c>
      <c r="F49" s="1">
        <v>41.58</v>
      </c>
      <c r="G49" s="1">
        <f t="shared" si="0"/>
        <v>4989.5999999999995</v>
      </c>
      <c r="I49" s="1"/>
      <c r="J49" s="2"/>
      <c r="L49" s="1"/>
    </row>
    <row r="50" spans="1:12" ht="12.75" customHeight="1">
      <c r="A50" s="3">
        <f t="shared" si="4"/>
        <v>12</v>
      </c>
      <c r="B50" s="7" t="s">
        <v>72</v>
      </c>
      <c r="C50" s="1">
        <v>6</v>
      </c>
      <c r="D50" s="3" t="s">
        <v>73</v>
      </c>
      <c r="E50" s="1">
        <f t="shared" si="3"/>
        <v>72</v>
      </c>
      <c r="F50" s="1">
        <v>303.64</v>
      </c>
      <c r="G50" s="1">
        <f t="shared" si="0"/>
        <v>21862.079999999998</v>
      </c>
      <c r="I50" s="1"/>
      <c r="J50" s="2"/>
      <c r="L50" s="1"/>
    </row>
    <row r="51" spans="1:12" ht="12.75" customHeight="1">
      <c r="A51" s="3">
        <f t="shared" si="4"/>
        <v>12</v>
      </c>
      <c r="B51" s="3" t="s">
        <v>12</v>
      </c>
      <c r="C51" s="1">
        <v>0</v>
      </c>
      <c r="D51" s="3" t="s">
        <v>13</v>
      </c>
      <c r="E51" s="1">
        <f t="shared" si="3"/>
        <v>0</v>
      </c>
      <c r="F51" s="1">
        <v>265.20999999999998</v>
      </c>
      <c r="G51" s="1">
        <f t="shared" si="0"/>
        <v>0</v>
      </c>
      <c r="I51" s="1"/>
      <c r="J51" s="2"/>
      <c r="L51" s="1"/>
    </row>
    <row r="52" spans="1:12" ht="12.75" customHeight="1">
      <c r="A52" s="3">
        <f t="shared" si="4"/>
        <v>12</v>
      </c>
      <c r="B52" s="3" t="s">
        <v>14</v>
      </c>
      <c r="C52" s="1">
        <v>0</v>
      </c>
      <c r="D52" s="3" t="s">
        <v>15</v>
      </c>
      <c r="E52" s="1">
        <f t="shared" si="3"/>
        <v>0</v>
      </c>
      <c r="F52" s="1">
        <v>18.89</v>
      </c>
      <c r="G52" s="1">
        <f t="shared" si="0"/>
        <v>0</v>
      </c>
      <c r="I52" s="1"/>
      <c r="J52" s="2"/>
      <c r="L52" s="1"/>
    </row>
    <row r="53" spans="1:12" ht="12.75" customHeight="1">
      <c r="A53" s="3">
        <f t="shared" si="4"/>
        <v>12</v>
      </c>
      <c r="B53" s="7" t="s">
        <v>109</v>
      </c>
      <c r="C53" s="1">
        <v>10</v>
      </c>
      <c r="D53" s="3" t="s">
        <v>110</v>
      </c>
      <c r="E53" s="1">
        <f t="shared" si="3"/>
        <v>120</v>
      </c>
      <c r="F53" s="1">
        <v>11.78</v>
      </c>
      <c r="G53" s="1">
        <f t="shared" si="0"/>
        <v>1413.6</v>
      </c>
      <c r="I53" s="1"/>
      <c r="J53" s="2"/>
      <c r="L53" s="1"/>
    </row>
    <row r="54" spans="1:12" ht="12.75" customHeight="1">
      <c r="A54" s="3">
        <f t="shared" si="4"/>
        <v>12</v>
      </c>
      <c r="B54" s="3" t="s">
        <v>74</v>
      </c>
      <c r="C54" s="1">
        <v>0</v>
      </c>
      <c r="D54" s="3" t="s">
        <v>75</v>
      </c>
      <c r="E54" s="1">
        <f t="shared" si="3"/>
        <v>0</v>
      </c>
      <c r="F54" s="1">
        <v>184.9</v>
      </c>
      <c r="G54" s="1">
        <f t="shared" si="0"/>
        <v>0</v>
      </c>
      <c r="I54" s="1"/>
      <c r="J54" s="2"/>
      <c r="L54" s="1"/>
    </row>
    <row r="55" spans="1:12" ht="12.75" customHeight="1">
      <c r="A55" s="3">
        <f t="shared" si="4"/>
        <v>12</v>
      </c>
      <c r="B55" s="3"/>
      <c r="C55" s="1">
        <v>0</v>
      </c>
      <c r="D55" s="3" t="s">
        <v>128</v>
      </c>
      <c r="E55" s="1">
        <f t="shared" si="3"/>
        <v>0</v>
      </c>
      <c r="F55" s="1"/>
      <c r="G55" s="1">
        <f t="shared" si="0"/>
        <v>0</v>
      </c>
      <c r="I55" s="1"/>
      <c r="J55" s="2"/>
      <c r="L55" s="1"/>
    </row>
    <row r="56" spans="1:12" ht="12.75" customHeight="1">
      <c r="A56" s="3">
        <f t="shared" si="4"/>
        <v>12</v>
      </c>
      <c r="B56" s="7" t="s">
        <v>48</v>
      </c>
      <c r="C56" s="1">
        <v>2</v>
      </c>
      <c r="D56" s="3" t="s">
        <v>49</v>
      </c>
      <c r="E56" s="1">
        <f t="shared" si="3"/>
        <v>24</v>
      </c>
      <c r="F56" s="1">
        <v>150.58000000000001</v>
      </c>
      <c r="G56" s="1">
        <f t="shared" si="0"/>
        <v>3613.92</v>
      </c>
      <c r="I56" s="1"/>
      <c r="J56" s="2"/>
      <c r="L56" s="1"/>
    </row>
    <row r="57" spans="1:12" ht="12.75" customHeight="1">
      <c r="A57" s="3">
        <f t="shared" si="4"/>
        <v>12</v>
      </c>
      <c r="B57" s="3" t="s">
        <v>135</v>
      </c>
      <c r="C57" s="1">
        <v>0</v>
      </c>
      <c r="D57" s="3" t="s">
        <v>136</v>
      </c>
      <c r="E57" s="1">
        <f t="shared" si="3"/>
        <v>0</v>
      </c>
      <c r="F57" s="1">
        <v>51.48</v>
      </c>
      <c r="G57" s="1">
        <f t="shared" si="0"/>
        <v>0</v>
      </c>
      <c r="I57" s="1"/>
      <c r="J57" s="2"/>
      <c r="L57" s="1"/>
    </row>
    <row r="58" spans="1:12" ht="12.75" customHeight="1">
      <c r="A58" s="3">
        <f t="shared" si="4"/>
        <v>12</v>
      </c>
      <c r="B58" s="7" t="s">
        <v>94</v>
      </c>
      <c r="C58" s="1">
        <v>1</v>
      </c>
      <c r="D58" s="3" t="s">
        <v>95</v>
      </c>
      <c r="E58" s="1">
        <f t="shared" si="3"/>
        <v>12</v>
      </c>
      <c r="F58" s="1">
        <v>139.15</v>
      </c>
      <c r="G58" s="1">
        <f t="shared" si="0"/>
        <v>1669.8000000000002</v>
      </c>
      <c r="I58" s="1"/>
      <c r="J58" s="2"/>
      <c r="L58" s="1"/>
    </row>
    <row r="59" spans="1:12" ht="12.75" customHeight="1">
      <c r="A59" s="3">
        <f t="shared" si="4"/>
        <v>12</v>
      </c>
      <c r="B59" s="3"/>
      <c r="C59" s="1">
        <v>0</v>
      </c>
      <c r="E59" s="1">
        <f t="shared" si="3"/>
        <v>0</v>
      </c>
      <c r="F59" s="1"/>
      <c r="G59" s="1">
        <f t="shared" si="0"/>
        <v>0</v>
      </c>
      <c r="I59" s="1"/>
      <c r="J59" s="2"/>
      <c r="L59" s="1"/>
    </row>
    <row r="60" spans="1:12" ht="12.75" customHeight="1">
      <c r="A60" s="3">
        <f t="shared" si="4"/>
        <v>12</v>
      </c>
      <c r="B60" s="3"/>
      <c r="C60" s="1">
        <v>0</v>
      </c>
      <c r="E60" s="1">
        <f t="shared" si="3"/>
        <v>0</v>
      </c>
      <c r="F60" s="1"/>
      <c r="G60" s="1">
        <f t="shared" si="0"/>
        <v>0</v>
      </c>
      <c r="I60" s="1"/>
      <c r="J60" s="2"/>
      <c r="L60" s="1"/>
    </row>
    <row r="61" spans="1:12" ht="12.75" customHeight="1">
      <c r="A61" s="3">
        <f t="shared" si="4"/>
        <v>12</v>
      </c>
      <c r="B61" s="3"/>
      <c r="C61" s="1">
        <v>0</v>
      </c>
      <c r="E61" s="1">
        <f t="shared" si="3"/>
        <v>0</v>
      </c>
      <c r="F61" s="1"/>
      <c r="G61" s="1">
        <f t="shared" si="0"/>
        <v>0</v>
      </c>
      <c r="I61" s="1"/>
      <c r="J61" s="2"/>
      <c r="L61" s="1"/>
    </row>
    <row r="62" spans="1:12" ht="12.75" customHeight="1">
      <c r="A62" s="3">
        <f t="shared" si="4"/>
        <v>12</v>
      </c>
      <c r="B62" s="3"/>
      <c r="C62" s="1">
        <v>0</v>
      </c>
      <c r="E62" s="1">
        <f t="shared" si="3"/>
        <v>0</v>
      </c>
      <c r="F62" s="1"/>
      <c r="G62" s="1">
        <f t="shared" si="0"/>
        <v>0</v>
      </c>
      <c r="I62" s="1"/>
      <c r="J62" s="2"/>
      <c r="L62" s="1"/>
    </row>
    <row r="63" spans="1:12" ht="12.75" customHeight="1">
      <c r="A63" s="3">
        <f t="shared" si="4"/>
        <v>12</v>
      </c>
      <c r="B63" s="3"/>
      <c r="C63" s="1">
        <v>0</v>
      </c>
      <c r="E63" s="1">
        <f t="shared" si="3"/>
        <v>0</v>
      </c>
      <c r="F63" s="1"/>
      <c r="G63" s="1">
        <f t="shared" si="0"/>
        <v>0</v>
      </c>
      <c r="I63" s="1"/>
      <c r="J63" s="2"/>
      <c r="L63" s="1"/>
    </row>
    <row r="64" spans="1:12" ht="12.75" customHeight="1">
      <c r="A64" s="3">
        <f t="shared" si="4"/>
        <v>12</v>
      </c>
      <c r="B64" s="3"/>
      <c r="C64" s="1">
        <v>0</v>
      </c>
      <c r="E64" s="1">
        <f t="shared" si="3"/>
        <v>0</v>
      </c>
      <c r="F64" s="1"/>
      <c r="G64" s="1">
        <f t="shared" si="0"/>
        <v>0</v>
      </c>
      <c r="I64" s="1"/>
      <c r="J64" s="2"/>
      <c r="L64" s="1"/>
    </row>
    <row r="65" spans="1:12" ht="12.75" customHeight="1">
      <c r="A65" s="3">
        <f t="shared" si="4"/>
        <v>12</v>
      </c>
      <c r="B65" s="3"/>
      <c r="C65" s="1">
        <v>0</v>
      </c>
      <c r="E65" s="1">
        <f t="shared" si="3"/>
        <v>0</v>
      </c>
      <c r="F65" s="1"/>
      <c r="G65" s="1">
        <f t="shared" si="0"/>
        <v>0</v>
      </c>
      <c r="I65" s="1"/>
      <c r="J65" s="2"/>
      <c r="L65" s="1"/>
    </row>
    <row r="66" spans="1:12" ht="12.75" customHeight="1">
      <c r="A66" s="3">
        <f t="shared" si="4"/>
        <v>12</v>
      </c>
      <c r="B66" s="3"/>
      <c r="C66" s="1">
        <v>0</v>
      </c>
      <c r="E66" s="1">
        <f t="shared" si="3"/>
        <v>0</v>
      </c>
      <c r="F66" s="1"/>
      <c r="G66" s="1">
        <f t="shared" si="0"/>
        <v>0</v>
      </c>
      <c r="I66" s="1"/>
      <c r="J66" s="2"/>
      <c r="L66" s="1"/>
    </row>
    <row r="67" spans="1:12" ht="12.75" customHeight="1">
      <c r="B67" s="3"/>
      <c r="C67" s="1"/>
      <c r="F67" s="1"/>
      <c r="I67" s="1"/>
      <c r="J67" s="2"/>
    </row>
    <row r="68" spans="1:12" ht="12.75" customHeight="1">
      <c r="B68" s="3"/>
      <c r="C68" s="1"/>
      <c r="F68" s="1"/>
      <c r="G68" s="4">
        <f>SUM(G2:G66)</f>
        <v>727216.54</v>
      </c>
      <c r="I68" s="1"/>
      <c r="J68" s="2"/>
    </row>
    <row r="69" spans="1:12" ht="12.75" customHeight="1">
      <c r="B69" s="3"/>
      <c r="C69" s="1"/>
      <c r="F69" s="1"/>
      <c r="G69" s="1"/>
      <c r="I69" s="1"/>
      <c r="J69" s="2"/>
    </row>
    <row r="70" spans="1:12" ht="12.75" customHeight="1">
      <c r="B70" s="3"/>
      <c r="C70" s="1"/>
      <c r="F70" s="1"/>
      <c r="I70" s="1"/>
      <c r="J70" s="2"/>
    </row>
    <row r="71" spans="1:12" ht="12.75" customHeight="1">
      <c r="B71" s="3"/>
      <c r="C71" s="1"/>
      <c r="F71" s="1"/>
      <c r="I71" s="1"/>
      <c r="J71" s="2"/>
    </row>
    <row r="72" spans="1:12" ht="12.75" customHeight="1">
      <c r="B72" s="3"/>
      <c r="C72" s="1"/>
      <c r="F72" s="1"/>
      <c r="I72" s="1"/>
      <c r="J72" s="2"/>
    </row>
    <row r="73" spans="1:12" ht="12.75" customHeight="1">
      <c r="B73" s="3"/>
      <c r="C73" s="1"/>
      <c r="F73" s="1"/>
      <c r="I73" s="1"/>
      <c r="J73" s="2"/>
    </row>
    <row r="74" spans="1:12" ht="12.75" customHeight="1">
      <c r="B74" s="3"/>
      <c r="C74" s="1"/>
      <c r="F74" s="1"/>
      <c r="I74" s="1"/>
      <c r="J74" s="2"/>
    </row>
    <row r="75" spans="1:12" ht="12.75" customHeight="1">
      <c r="B75" s="3"/>
      <c r="C75" s="1"/>
      <c r="F75" s="1"/>
      <c r="I75" s="1"/>
      <c r="J75" s="2"/>
    </row>
    <row r="76" spans="1:12" ht="12.75" customHeight="1">
      <c r="B76" s="3"/>
      <c r="C76" s="1"/>
      <c r="F76" s="1"/>
      <c r="I76" s="1"/>
      <c r="J76" s="2"/>
    </row>
    <row r="77" spans="1:12" ht="12.75" customHeight="1">
      <c r="B77" s="3"/>
      <c r="C77" s="1"/>
      <c r="F77" s="1"/>
      <c r="I77" s="1"/>
      <c r="J77" s="2"/>
    </row>
    <row r="78" spans="1:12" ht="12.75" customHeight="1">
      <c r="B78" s="3"/>
      <c r="C78" s="1"/>
      <c r="F78" s="1"/>
      <c r="I78" s="1"/>
      <c r="J78" s="2"/>
    </row>
    <row r="79" spans="1:12" ht="12.75" customHeight="1">
      <c r="B79" s="3"/>
      <c r="C79" s="1"/>
      <c r="F79" s="1"/>
      <c r="I79" s="1"/>
      <c r="J79" s="2"/>
    </row>
    <row r="80" spans="1:12" ht="12.75" customHeight="1">
      <c r="B80" s="3"/>
      <c r="C80" s="1"/>
      <c r="F80" s="1"/>
      <c r="I80" s="1"/>
      <c r="J80" s="2"/>
    </row>
    <row r="81" spans="2:10" ht="12.75" customHeight="1">
      <c r="B81" s="3"/>
      <c r="C81" s="1"/>
      <c r="F81" s="1"/>
      <c r="I81" s="1"/>
      <c r="J81" s="2"/>
    </row>
    <row r="82" spans="2:10" ht="12.75" customHeight="1">
      <c r="B82" s="3"/>
      <c r="C82" s="1"/>
      <c r="F82" s="1"/>
      <c r="I82" s="1"/>
      <c r="J82" s="2"/>
    </row>
    <row r="83" spans="2:10" ht="12.75" customHeight="1">
      <c r="B83" s="3"/>
      <c r="C83" s="1"/>
      <c r="F83" s="1"/>
      <c r="I83" s="1"/>
      <c r="J83" s="2"/>
    </row>
    <row r="84" spans="2:10" ht="12.75" customHeight="1">
      <c r="B84" s="3"/>
      <c r="C84" s="1"/>
      <c r="F84" s="1"/>
      <c r="I84" s="1"/>
      <c r="J84" s="2"/>
    </row>
    <row r="85" spans="2:10" ht="12.75" customHeight="1">
      <c r="B85" s="3"/>
      <c r="C85" s="1"/>
      <c r="F85" s="1"/>
      <c r="I85" s="1"/>
      <c r="J85" s="2"/>
    </row>
    <row r="86" spans="2:10" ht="12.75" customHeight="1">
      <c r="B86" s="3"/>
      <c r="C86" s="1"/>
      <c r="F86" s="1"/>
      <c r="I86" s="1"/>
      <c r="J86" s="2"/>
    </row>
    <row r="87" spans="2:10" ht="12.75" customHeight="1">
      <c r="B87" s="3"/>
      <c r="C87" s="1"/>
      <c r="F87" s="1"/>
      <c r="I87" s="1"/>
      <c r="J87" s="2"/>
    </row>
    <row r="88" spans="2:10" ht="12.75" customHeight="1">
      <c r="B88" s="3"/>
      <c r="C88" s="1"/>
      <c r="F88" s="1"/>
      <c r="I88" s="1"/>
      <c r="J88" s="2"/>
    </row>
    <row r="89" spans="2:10" ht="12.75" customHeight="1">
      <c r="B89" s="3"/>
      <c r="C89" s="1"/>
      <c r="F89" s="1"/>
      <c r="I89" s="1"/>
      <c r="J89" s="2"/>
    </row>
    <row r="90" spans="2:10" ht="12.75" customHeight="1">
      <c r="B90" s="3"/>
      <c r="C90" s="1"/>
      <c r="F90" s="1"/>
      <c r="I90" s="1"/>
      <c r="J90" s="2"/>
    </row>
    <row r="91" spans="2:10" ht="12.75" customHeight="1">
      <c r="B91" s="3"/>
      <c r="C91" s="1"/>
      <c r="F91" s="1"/>
      <c r="I91" s="1"/>
      <c r="J91" s="2"/>
    </row>
    <row r="92" spans="2:10" ht="12.75" customHeight="1">
      <c r="B92" s="3"/>
      <c r="C92" s="1"/>
      <c r="F92" s="1"/>
      <c r="I92" s="1"/>
      <c r="J92" s="2"/>
    </row>
    <row r="93" spans="2:10" ht="12.75" customHeight="1">
      <c r="B93" s="3"/>
      <c r="C93" s="1"/>
      <c r="F93" s="1"/>
      <c r="I93" s="1"/>
      <c r="J93" s="2"/>
    </row>
    <row r="94" spans="2:10" ht="12.75" customHeight="1">
      <c r="B94" s="3"/>
      <c r="C94" s="1"/>
      <c r="F94" s="1"/>
      <c r="I94" s="1"/>
      <c r="J94" s="2"/>
    </row>
    <row r="95" spans="2:10" ht="12.75" customHeight="1">
      <c r="B95" s="3"/>
      <c r="C95" s="1"/>
      <c r="F95" s="1"/>
      <c r="I95" s="1"/>
      <c r="J95" s="2"/>
    </row>
    <row r="96" spans="2:10" ht="12.75" customHeight="1">
      <c r="B96" s="3"/>
      <c r="C96" s="1"/>
      <c r="F96" s="1"/>
      <c r="I96" s="1"/>
      <c r="J96" s="2"/>
    </row>
    <row r="97" spans="2:10" ht="12.75" customHeight="1">
      <c r="B97" s="3"/>
      <c r="C97" s="1"/>
      <c r="F97" s="1"/>
      <c r="I97" s="1"/>
      <c r="J97" s="2"/>
    </row>
    <row r="98" spans="2:10" ht="12.75" customHeight="1">
      <c r="B98" s="3"/>
      <c r="C98" s="1"/>
      <c r="F98" s="1"/>
      <c r="I98" s="1"/>
      <c r="J98" s="2"/>
    </row>
    <row r="99" spans="2:10" ht="12.75" customHeight="1">
      <c r="B99" s="3"/>
      <c r="C99" s="1"/>
      <c r="F99" s="1"/>
      <c r="I99" s="1"/>
      <c r="J99" s="2"/>
    </row>
    <row r="100" spans="2:10" ht="12.75" customHeight="1">
      <c r="B100" s="3"/>
      <c r="C100" s="1"/>
      <c r="F100" s="1"/>
      <c r="I100" s="1"/>
      <c r="J100" s="2"/>
    </row>
    <row r="101" spans="2:10" ht="12.75" customHeight="1">
      <c r="B101" s="3"/>
      <c r="C101" s="1"/>
      <c r="F101" s="1"/>
      <c r="I101" s="1"/>
      <c r="J101" s="2"/>
    </row>
    <row r="102" spans="2:10" ht="12.75" customHeight="1">
      <c r="B102" s="3"/>
      <c r="C102" s="1"/>
      <c r="F102" s="1"/>
      <c r="I102" s="1"/>
      <c r="J102" s="2"/>
    </row>
    <row r="103" spans="2:10" ht="12.75" customHeight="1">
      <c r="B103" s="3"/>
      <c r="C103" s="1"/>
      <c r="F103" s="1"/>
      <c r="I103" s="1"/>
      <c r="J103" s="2"/>
    </row>
    <row r="104" spans="2:10" ht="12.75" customHeight="1">
      <c r="B104" s="3"/>
      <c r="C104" s="1"/>
      <c r="F104" s="1"/>
      <c r="I104" s="1"/>
      <c r="J104" s="2"/>
    </row>
    <row r="105" spans="2:10" ht="12.75" customHeight="1">
      <c r="B105" s="3"/>
      <c r="C105" s="1"/>
      <c r="F105" s="1"/>
      <c r="I105" s="1"/>
      <c r="J105" s="2"/>
    </row>
    <row r="106" spans="2:10" ht="12.75" customHeight="1">
      <c r="B106" s="3"/>
      <c r="C106" s="1"/>
      <c r="F106" s="1"/>
      <c r="I106" s="1"/>
      <c r="J106" s="2"/>
    </row>
    <row r="107" spans="2:10" ht="12.75" customHeight="1">
      <c r="B107" s="3"/>
      <c r="C107" s="1"/>
      <c r="F107" s="1"/>
      <c r="I107" s="1"/>
      <c r="J107" s="2"/>
    </row>
    <row r="108" spans="2:10" ht="12.75" customHeight="1">
      <c r="B108" s="3"/>
      <c r="C108" s="1"/>
      <c r="F108" s="1"/>
      <c r="I108" s="1"/>
      <c r="J108" s="2"/>
    </row>
    <row r="109" spans="2:10" ht="12.75" customHeight="1">
      <c r="B109" s="3"/>
      <c r="C109" s="1"/>
      <c r="F109" s="1"/>
      <c r="I109" s="1"/>
      <c r="J109" s="2"/>
    </row>
    <row r="110" spans="2:10" ht="12.75" customHeight="1">
      <c r="B110" s="3"/>
      <c r="C110" s="1"/>
      <c r="F110" s="1"/>
      <c r="I110" s="1"/>
      <c r="J110" s="2"/>
    </row>
    <row r="111" spans="2:10" ht="12.75" customHeight="1">
      <c r="B111" s="3"/>
      <c r="C111" s="1"/>
      <c r="F111" s="1"/>
      <c r="I111" s="1"/>
      <c r="J111" s="2"/>
    </row>
    <row r="112" spans="2:10" ht="12.75" customHeight="1">
      <c r="B112" s="3"/>
      <c r="C112" s="1"/>
      <c r="F112" s="1"/>
      <c r="I112" s="1"/>
      <c r="J112" s="2"/>
    </row>
    <row r="113" spans="2:10" ht="12.75" customHeight="1">
      <c r="B113" s="3"/>
      <c r="C113" s="1"/>
      <c r="F113" s="1"/>
      <c r="I113" s="1"/>
      <c r="J113" s="2"/>
    </row>
    <row r="114" spans="2:10" ht="12.75" customHeight="1">
      <c r="B114" s="3"/>
      <c r="C114" s="1"/>
      <c r="F114" s="1"/>
      <c r="I114" s="1"/>
      <c r="J114" s="2"/>
    </row>
    <row r="115" spans="2:10" ht="12.75" customHeight="1">
      <c r="B115" s="3"/>
      <c r="C115" s="1"/>
      <c r="F115" s="1"/>
      <c r="I115" s="1"/>
      <c r="J115" s="2"/>
    </row>
    <row r="116" spans="2:10" ht="12.75" customHeight="1">
      <c r="B116" s="3"/>
      <c r="C116" s="1"/>
      <c r="F116" s="1"/>
      <c r="I116" s="1"/>
      <c r="J116" s="2"/>
    </row>
    <row r="117" spans="2:10" ht="12.75" customHeight="1">
      <c r="B117" s="3"/>
      <c r="C117" s="1"/>
      <c r="F117" s="1"/>
      <c r="I117" s="1"/>
      <c r="J117" s="2"/>
    </row>
    <row r="118" spans="2:10" ht="12.75" customHeight="1">
      <c r="B118" s="3"/>
      <c r="C118" s="1"/>
      <c r="F118" s="1"/>
      <c r="I118" s="1"/>
      <c r="J118" s="2"/>
    </row>
    <row r="119" spans="2:10" ht="12.75" customHeight="1">
      <c r="B119" s="3"/>
      <c r="C119" s="1"/>
      <c r="F119" s="1"/>
      <c r="I119" s="1"/>
      <c r="J119" s="2"/>
    </row>
    <row r="120" spans="2:10" ht="12.75" customHeight="1">
      <c r="B120" s="3"/>
      <c r="C120" s="1"/>
      <c r="F120" s="1"/>
      <c r="I120" s="1"/>
      <c r="J120" s="2"/>
    </row>
    <row r="121" spans="2:10" ht="12.75" customHeight="1">
      <c r="B121" s="3"/>
      <c r="C121" s="1"/>
      <c r="F121" s="1"/>
      <c r="I121" s="1"/>
      <c r="J121" s="2"/>
    </row>
    <row r="122" spans="2:10" ht="12.75" customHeight="1">
      <c r="B122" s="3"/>
      <c r="C122" s="1"/>
      <c r="F122" s="1"/>
      <c r="I122" s="1"/>
      <c r="J122" s="2"/>
    </row>
    <row r="123" spans="2:10" ht="12.75" customHeight="1">
      <c r="B123" s="3"/>
      <c r="C123" s="1"/>
      <c r="F123" s="1"/>
      <c r="I123" s="1"/>
      <c r="J123" s="2"/>
    </row>
    <row r="124" spans="2:10" ht="12.75" customHeight="1">
      <c r="B124" s="3"/>
      <c r="C124" s="1"/>
      <c r="F124" s="1"/>
      <c r="I124" s="1"/>
      <c r="J124" s="2"/>
    </row>
    <row r="125" spans="2:10" ht="12.75" customHeight="1">
      <c r="B125" s="3"/>
      <c r="C125" s="1"/>
      <c r="F125" s="1"/>
      <c r="I125" s="1"/>
      <c r="J125" s="2"/>
    </row>
    <row r="126" spans="2:10" ht="12.75" customHeight="1">
      <c r="B126" s="3"/>
      <c r="C126" s="1"/>
      <c r="F126" s="1"/>
      <c r="I126" s="1"/>
      <c r="J126" s="2"/>
    </row>
    <row r="127" spans="2:10" ht="12.75" customHeight="1">
      <c r="B127" s="3"/>
      <c r="C127" s="1"/>
      <c r="F127" s="1"/>
      <c r="I127" s="1"/>
      <c r="J127" s="2"/>
    </row>
    <row r="128" spans="2:10" ht="12.75" customHeight="1">
      <c r="B128" s="3"/>
      <c r="C128" s="1"/>
      <c r="F128" s="1"/>
      <c r="I128" s="1"/>
      <c r="J128" s="2"/>
    </row>
    <row r="129" spans="2:10" ht="12.75" customHeight="1">
      <c r="B129" s="3"/>
      <c r="C129" s="1"/>
      <c r="F129" s="1"/>
      <c r="I129" s="1"/>
      <c r="J129" s="2"/>
    </row>
    <row r="130" spans="2:10" ht="12.75" customHeight="1">
      <c r="B130" s="3"/>
      <c r="C130" s="1"/>
      <c r="F130" s="1"/>
      <c r="I130" s="1"/>
      <c r="J130" s="2"/>
    </row>
    <row r="131" spans="2:10" ht="12.75" customHeight="1">
      <c r="B131" s="3"/>
      <c r="C131" s="1"/>
      <c r="F131" s="1"/>
      <c r="I131" s="1"/>
      <c r="J131" s="2"/>
    </row>
    <row r="132" spans="2:10" ht="12.75" customHeight="1">
      <c r="B132" s="3"/>
      <c r="C132" s="1"/>
      <c r="F132" s="1"/>
      <c r="I132" s="1"/>
      <c r="J132" s="2"/>
    </row>
    <row r="133" spans="2:10" ht="12.75" customHeight="1">
      <c r="B133" s="3"/>
      <c r="C133" s="1"/>
      <c r="F133" s="1"/>
      <c r="I133" s="1"/>
      <c r="J133" s="2"/>
    </row>
    <row r="134" spans="2:10" ht="12.75" customHeight="1">
      <c r="B134" s="3"/>
      <c r="C134" s="1"/>
      <c r="F134" s="1"/>
      <c r="I134" s="1"/>
      <c r="J134" s="2"/>
    </row>
    <row r="135" spans="2:10" ht="12.75" customHeight="1">
      <c r="B135" s="3"/>
      <c r="C135" s="1"/>
      <c r="F135" s="1"/>
      <c r="I135" s="1"/>
      <c r="J135" s="2"/>
    </row>
    <row r="136" spans="2:10" ht="12.75" customHeight="1">
      <c r="B136" s="3"/>
      <c r="C136" s="1"/>
      <c r="F136" s="1"/>
      <c r="I136" s="1"/>
      <c r="J136" s="2"/>
    </row>
    <row r="137" spans="2:10" ht="12.75" customHeight="1">
      <c r="B137" s="3"/>
      <c r="C137" s="1"/>
      <c r="F137" s="1"/>
      <c r="I137" s="1"/>
      <c r="J137" s="2"/>
    </row>
    <row r="138" spans="2:10" ht="12.75" customHeight="1">
      <c r="B138" s="3"/>
      <c r="C138" s="1"/>
      <c r="F138" s="1"/>
      <c r="I138" s="1"/>
      <c r="J138" s="2"/>
    </row>
    <row r="139" spans="2:10" ht="12.75" customHeight="1">
      <c r="B139" s="3"/>
      <c r="C139" s="1"/>
      <c r="F139" s="1"/>
      <c r="I139" s="1"/>
      <c r="J139" s="2"/>
    </row>
    <row r="140" spans="2:10" ht="12.75" customHeight="1">
      <c r="B140" s="3"/>
      <c r="C140" s="1"/>
      <c r="F140" s="1"/>
      <c r="I140" s="1"/>
      <c r="J140" s="2"/>
    </row>
    <row r="141" spans="2:10" ht="12.75" customHeight="1">
      <c r="B141" s="3"/>
      <c r="C141" s="1"/>
      <c r="F141" s="1"/>
      <c r="I141" s="1"/>
      <c r="J141" s="2"/>
    </row>
    <row r="142" spans="2:10" ht="12.75" customHeight="1">
      <c r="B142" s="3"/>
      <c r="C142" s="1"/>
      <c r="F142" s="1"/>
      <c r="I142" s="1"/>
      <c r="J142" s="2"/>
    </row>
    <row r="143" spans="2:10" ht="12.75" customHeight="1">
      <c r="B143" s="3"/>
      <c r="C143" s="1"/>
      <c r="F143" s="1"/>
      <c r="I143" s="1"/>
      <c r="J143" s="2"/>
    </row>
    <row r="144" spans="2:10" ht="12.75" customHeight="1">
      <c r="B144" s="3"/>
      <c r="C144" s="1"/>
      <c r="F144" s="1"/>
      <c r="I144" s="1"/>
      <c r="J144" s="2"/>
    </row>
    <row r="145" spans="2:10" ht="12.75" customHeight="1">
      <c r="B145" s="3"/>
      <c r="C145" s="1"/>
      <c r="F145" s="1"/>
      <c r="I145" s="1"/>
      <c r="J145" s="2"/>
    </row>
    <row r="146" spans="2:10" ht="12.75" customHeight="1">
      <c r="B146" s="3"/>
      <c r="C146" s="1"/>
      <c r="F146" s="1"/>
      <c r="I146" s="1"/>
      <c r="J146" s="2"/>
    </row>
    <row r="147" spans="2:10" ht="12.75" customHeight="1">
      <c r="B147" s="3"/>
      <c r="C147" s="1"/>
      <c r="F147" s="1"/>
      <c r="I147" s="1"/>
      <c r="J147" s="2"/>
    </row>
    <row r="148" spans="2:10" ht="12.75" customHeight="1">
      <c r="B148" s="3"/>
      <c r="C148" s="1"/>
      <c r="F148" s="1"/>
      <c r="I148" s="1"/>
      <c r="J148" s="2"/>
    </row>
    <row r="149" spans="2:10" ht="12.75" customHeight="1">
      <c r="B149" s="3"/>
      <c r="C149" s="1"/>
      <c r="F149" s="1"/>
      <c r="I149" s="1"/>
      <c r="J149" s="2"/>
    </row>
    <row r="150" spans="2:10" ht="12.75" customHeight="1">
      <c r="B150" s="3"/>
      <c r="C150" s="1"/>
      <c r="F150" s="1"/>
      <c r="I150" s="1"/>
      <c r="J150" s="2"/>
    </row>
    <row r="151" spans="2:10" ht="12.75" customHeight="1">
      <c r="B151" s="3"/>
      <c r="C151" s="1"/>
      <c r="F151" s="1"/>
      <c r="I151" s="1"/>
      <c r="J151" s="2"/>
    </row>
    <row r="152" spans="2:10" ht="12.75" customHeight="1">
      <c r="B152" s="3"/>
      <c r="C152" s="1"/>
      <c r="F152" s="1"/>
      <c r="I152" s="1"/>
      <c r="J152" s="2"/>
    </row>
    <row r="153" spans="2:10" ht="12.75" customHeight="1">
      <c r="B153" s="3"/>
      <c r="C153" s="1"/>
      <c r="F153" s="1"/>
      <c r="I153" s="1"/>
      <c r="J153" s="2"/>
    </row>
    <row r="154" spans="2:10" ht="12.75" customHeight="1">
      <c r="B154" s="3"/>
      <c r="C154" s="1"/>
      <c r="F154" s="1"/>
      <c r="I154" s="1"/>
      <c r="J154" s="2"/>
    </row>
    <row r="155" spans="2:10" ht="12.75" customHeight="1">
      <c r="B155" s="3"/>
      <c r="C155" s="1"/>
      <c r="F155" s="1"/>
      <c r="I155" s="1"/>
      <c r="J155" s="2"/>
    </row>
    <row r="156" spans="2:10" ht="12.75" customHeight="1">
      <c r="B156" s="3"/>
      <c r="C156" s="1"/>
      <c r="F156" s="1"/>
      <c r="I156" s="1"/>
      <c r="J156" s="2"/>
    </row>
    <row r="157" spans="2:10" ht="12.75" customHeight="1">
      <c r="B157" s="3"/>
      <c r="C157" s="1"/>
      <c r="F157" s="1"/>
      <c r="I157" s="1"/>
      <c r="J157" s="2"/>
    </row>
    <row r="158" spans="2:10" ht="12.75" customHeight="1">
      <c r="B158" s="3"/>
      <c r="C158" s="1"/>
      <c r="F158" s="1"/>
      <c r="I158" s="1"/>
      <c r="J158" s="2"/>
    </row>
    <row r="159" spans="2:10" ht="12.75" customHeight="1">
      <c r="B159" s="3"/>
      <c r="C159" s="1"/>
      <c r="F159" s="1"/>
      <c r="I159" s="1"/>
      <c r="J159" s="2"/>
    </row>
    <row r="160" spans="2:10" ht="12.75" customHeight="1">
      <c r="B160" s="3"/>
      <c r="C160" s="1"/>
      <c r="F160" s="1"/>
      <c r="I160" s="1"/>
      <c r="J160" s="2"/>
    </row>
    <row r="161" spans="2:10" ht="12.75" customHeight="1">
      <c r="B161" s="3"/>
      <c r="C161" s="1"/>
      <c r="F161" s="1"/>
      <c r="I161" s="1"/>
      <c r="J161" s="2"/>
    </row>
    <row r="162" spans="2:10" ht="12.75" customHeight="1">
      <c r="B162" s="3"/>
      <c r="C162" s="1"/>
      <c r="F162" s="1"/>
      <c r="I162" s="1"/>
      <c r="J162" s="2"/>
    </row>
    <row r="163" spans="2:10" ht="12.75" customHeight="1">
      <c r="B163" s="3"/>
      <c r="C163" s="1"/>
      <c r="F163" s="1"/>
      <c r="I163" s="1"/>
      <c r="J163" s="2"/>
    </row>
    <row r="164" spans="2:10" ht="12.75" customHeight="1">
      <c r="B164" s="3"/>
      <c r="C164" s="1"/>
      <c r="F164" s="1"/>
      <c r="I164" s="1"/>
      <c r="J164" s="2"/>
    </row>
    <row r="165" spans="2:10" ht="12.75" customHeight="1">
      <c r="B165" s="3"/>
      <c r="C165" s="1"/>
      <c r="F165" s="1"/>
      <c r="I165" s="1"/>
      <c r="J165" s="2"/>
    </row>
    <row r="166" spans="2:10" ht="12.75" customHeight="1">
      <c r="B166" s="3"/>
      <c r="C166" s="1"/>
      <c r="F166" s="1"/>
      <c r="I166" s="1"/>
      <c r="J166" s="2"/>
    </row>
    <row r="167" spans="2:10" ht="12.75" customHeight="1">
      <c r="B167" s="3"/>
      <c r="C167" s="1"/>
      <c r="F167" s="1"/>
      <c r="I167" s="1"/>
      <c r="J167" s="2"/>
    </row>
    <row r="168" spans="2:10" ht="12.75" customHeight="1">
      <c r="B168" s="3"/>
      <c r="C168" s="1"/>
      <c r="F168" s="1"/>
      <c r="I168" s="1"/>
      <c r="J168" s="2"/>
    </row>
    <row r="169" spans="2:10" ht="12.75" customHeight="1">
      <c r="B169" s="3"/>
      <c r="C169" s="1"/>
      <c r="F169" s="1"/>
      <c r="I169" s="1"/>
      <c r="J169" s="2"/>
    </row>
    <row r="170" spans="2:10" ht="12.75" customHeight="1">
      <c r="B170" s="3"/>
      <c r="C170" s="1"/>
      <c r="F170" s="1"/>
      <c r="I170" s="1"/>
      <c r="J170" s="2"/>
    </row>
    <row r="171" spans="2:10" ht="12.75" customHeight="1">
      <c r="B171" s="3"/>
      <c r="C171" s="1"/>
      <c r="F171" s="1"/>
      <c r="I171" s="1"/>
      <c r="J171" s="2"/>
    </row>
    <row r="172" spans="2:10" ht="12.75" customHeight="1">
      <c r="B172" s="3"/>
      <c r="C172" s="1"/>
      <c r="F172" s="1"/>
      <c r="I172" s="1"/>
      <c r="J172" s="2"/>
    </row>
    <row r="173" spans="2:10" ht="12.75" customHeight="1">
      <c r="B173" s="3"/>
      <c r="C173" s="1"/>
      <c r="F173" s="1"/>
      <c r="I173" s="1"/>
      <c r="J173" s="2"/>
    </row>
    <row r="174" spans="2:10" ht="12.75" customHeight="1">
      <c r="B174" s="3"/>
      <c r="C174" s="1"/>
      <c r="F174" s="1"/>
      <c r="I174" s="1"/>
      <c r="J174" s="2"/>
    </row>
    <row r="175" spans="2:10" ht="12.75" customHeight="1">
      <c r="B175" s="3"/>
      <c r="C175" s="1"/>
      <c r="F175" s="1"/>
      <c r="I175" s="1"/>
      <c r="J175" s="2"/>
    </row>
    <row r="176" spans="2:10" ht="12.75" customHeight="1">
      <c r="B176" s="3"/>
      <c r="C176" s="1"/>
      <c r="F176" s="1"/>
      <c r="I176" s="1"/>
      <c r="J176" s="2"/>
    </row>
    <row r="177" spans="2:10" ht="12.75" customHeight="1">
      <c r="B177" s="3"/>
      <c r="C177" s="1"/>
      <c r="F177" s="1"/>
      <c r="I177" s="1"/>
      <c r="J177" s="2"/>
    </row>
    <row r="178" spans="2:10" ht="12.75" customHeight="1">
      <c r="B178" s="3"/>
      <c r="C178" s="1"/>
      <c r="F178" s="1"/>
      <c r="I178" s="1"/>
      <c r="J178" s="2"/>
    </row>
    <row r="179" spans="2:10" ht="12.75" customHeight="1">
      <c r="B179" s="3"/>
      <c r="C179" s="1"/>
      <c r="F179" s="1"/>
      <c r="I179" s="1"/>
      <c r="J179" s="2"/>
    </row>
    <row r="180" spans="2:10" ht="12.75" customHeight="1">
      <c r="B180" s="3"/>
      <c r="C180" s="1"/>
      <c r="F180" s="1"/>
      <c r="I180" s="1"/>
      <c r="J180" s="2"/>
    </row>
    <row r="181" spans="2:10" ht="12.75" customHeight="1">
      <c r="B181" s="3"/>
      <c r="C181" s="1"/>
      <c r="F181" s="1"/>
      <c r="I181" s="1"/>
      <c r="J181" s="2"/>
    </row>
    <row r="182" spans="2:10" ht="12.75" customHeight="1">
      <c r="B182" s="3"/>
      <c r="C182" s="1"/>
      <c r="F182" s="1"/>
      <c r="I182" s="1"/>
      <c r="J182" s="2"/>
    </row>
    <row r="183" spans="2:10" ht="12.75" customHeight="1">
      <c r="B183" s="3"/>
      <c r="C183" s="1"/>
      <c r="F183" s="1"/>
      <c r="I183" s="1"/>
      <c r="J183" s="2"/>
    </row>
    <row r="184" spans="2:10" ht="12.75" customHeight="1">
      <c r="B184" s="3"/>
      <c r="C184" s="1"/>
      <c r="F184" s="1"/>
      <c r="I184" s="1"/>
      <c r="J184" s="2"/>
    </row>
    <row r="185" spans="2:10" ht="12.75" customHeight="1">
      <c r="B185" s="3"/>
      <c r="C185" s="1"/>
      <c r="F185" s="1"/>
      <c r="I185" s="1"/>
      <c r="J185" s="2"/>
    </row>
    <row r="186" spans="2:10" ht="12.75" customHeight="1">
      <c r="B186" s="3"/>
      <c r="C186" s="1"/>
      <c r="F186" s="1"/>
      <c r="I186" s="1"/>
      <c r="J186" s="2"/>
    </row>
    <row r="187" spans="2:10" ht="12.75" customHeight="1">
      <c r="B187" s="3"/>
      <c r="C187" s="1"/>
      <c r="F187" s="1"/>
      <c r="I187" s="1"/>
      <c r="J187" s="2"/>
    </row>
    <row r="188" spans="2:10" ht="12.75" customHeight="1">
      <c r="B188" s="3"/>
      <c r="C188" s="1"/>
      <c r="F188" s="1"/>
      <c r="I188" s="1"/>
      <c r="J188" s="2"/>
    </row>
    <row r="189" spans="2:10" ht="12.75" customHeight="1">
      <c r="B189" s="3"/>
      <c r="C189" s="1"/>
      <c r="F189" s="1"/>
      <c r="I189" s="1"/>
      <c r="J189" s="2"/>
    </row>
    <row r="190" spans="2:10" ht="12.75" customHeight="1">
      <c r="B190" s="3"/>
      <c r="C190" s="1"/>
      <c r="F190" s="1"/>
      <c r="I190" s="1"/>
      <c r="J190" s="2"/>
    </row>
    <row r="191" spans="2:10" ht="12.75" customHeight="1">
      <c r="B191" s="3"/>
      <c r="C191" s="1"/>
      <c r="F191" s="1"/>
      <c r="I191" s="1"/>
      <c r="J191" s="2"/>
    </row>
    <row r="192" spans="2:10" ht="12.75" customHeight="1">
      <c r="B192" s="3"/>
      <c r="C192" s="1"/>
      <c r="F192" s="1"/>
      <c r="I192" s="1"/>
      <c r="J192" s="2"/>
    </row>
    <row r="193" spans="2:10" ht="12.75" customHeight="1">
      <c r="B193" s="3"/>
      <c r="C193" s="1"/>
      <c r="F193" s="1"/>
      <c r="I193" s="1"/>
      <c r="J193" s="2"/>
    </row>
    <row r="194" spans="2:10" ht="12.75" customHeight="1">
      <c r="B194" s="3"/>
      <c r="C194" s="1"/>
      <c r="F194" s="1"/>
      <c r="I194" s="1"/>
      <c r="J194" s="2"/>
    </row>
    <row r="195" spans="2:10" ht="12.75" customHeight="1">
      <c r="B195" s="3"/>
      <c r="C195" s="1"/>
      <c r="F195" s="1"/>
      <c r="I195" s="1"/>
      <c r="J195" s="2"/>
    </row>
    <row r="196" spans="2:10" ht="12.75" customHeight="1">
      <c r="B196" s="3"/>
      <c r="C196" s="1"/>
      <c r="F196" s="1"/>
      <c r="I196" s="1"/>
      <c r="J196" s="2"/>
    </row>
    <row r="197" spans="2:10" ht="12.75" customHeight="1">
      <c r="B197" s="3"/>
      <c r="C197" s="1"/>
      <c r="F197" s="1"/>
      <c r="I197" s="1"/>
      <c r="J197" s="2"/>
    </row>
    <row r="198" spans="2:10" ht="12.75" customHeight="1">
      <c r="B198" s="3"/>
      <c r="C198" s="1"/>
      <c r="F198" s="1"/>
      <c r="I198" s="1"/>
      <c r="J198" s="2"/>
    </row>
    <row r="199" spans="2:10" ht="12.75" customHeight="1">
      <c r="B199" s="3"/>
      <c r="C199" s="1"/>
      <c r="F199" s="1"/>
      <c r="I199" s="1"/>
      <c r="J199" s="2"/>
    </row>
    <row r="200" spans="2:10" ht="12.75" customHeight="1">
      <c r="B200" s="3"/>
      <c r="C200" s="1"/>
      <c r="F200" s="1"/>
      <c r="I200" s="1"/>
      <c r="J200" s="2"/>
    </row>
    <row r="201" spans="2:10" ht="12.75" customHeight="1">
      <c r="B201" s="3"/>
      <c r="C201" s="1"/>
      <c r="F201" s="1"/>
      <c r="I201" s="1"/>
      <c r="J201" s="2"/>
    </row>
    <row r="202" spans="2:10" ht="12.75" customHeight="1">
      <c r="B202" s="3"/>
      <c r="C202" s="1"/>
      <c r="F202" s="1"/>
      <c r="I202" s="1"/>
      <c r="J202" s="2"/>
    </row>
    <row r="203" spans="2:10" ht="12.75" customHeight="1">
      <c r="B203" s="3"/>
      <c r="C203" s="1"/>
      <c r="F203" s="1"/>
      <c r="I203" s="1"/>
      <c r="J203" s="2"/>
    </row>
    <row r="204" spans="2:10" ht="12.75" customHeight="1">
      <c r="B204" s="3"/>
      <c r="C204" s="1"/>
      <c r="F204" s="1"/>
      <c r="I204" s="1"/>
      <c r="J204" s="2"/>
    </row>
    <row r="205" spans="2:10" ht="12.75" customHeight="1">
      <c r="B205" s="3"/>
      <c r="C205" s="1"/>
      <c r="F205" s="1"/>
      <c r="I205" s="1"/>
      <c r="J205" s="2"/>
    </row>
    <row r="206" spans="2:10" ht="12.75" customHeight="1">
      <c r="B206" s="3"/>
      <c r="C206" s="1"/>
      <c r="F206" s="1"/>
      <c r="I206" s="1"/>
      <c r="J206" s="2"/>
    </row>
    <row r="207" spans="2:10" ht="12.75" customHeight="1">
      <c r="B207" s="3"/>
      <c r="C207" s="1"/>
      <c r="F207" s="1"/>
      <c r="I207" s="1"/>
      <c r="J207" s="2"/>
    </row>
    <row r="208" spans="2:10" ht="12.75" customHeight="1">
      <c r="B208" s="3"/>
      <c r="C208" s="1"/>
      <c r="F208" s="1"/>
      <c r="I208" s="1"/>
      <c r="J208" s="2"/>
    </row>
    <row r="209" spans="2:10" ht="12.75" customHeight="1">
      <c r="B209" s="3"/>
      <c r="C209" s="1"/>
      <c r="F209" s="1"/>
      <c r="I209" s="1"/>
      <c r="J209" s="2"/>
    </row>
    <row r="210" spans="2:10" ht="12.75" customHeight="1">
      <c r="B210" s="3"/>
      <c r="C210" s="1"/>
      <c r="F210" s="1"/>
      <c r="I210" s="1"/>
      <c r="J210" s="2"/>
    </row>
    <row r="211" spans="2:10" ht="12.75" customHeight="1">
      <c r="B211" s="3"/>
      <c r="C211" s="1"/>
      <c r="F211" s="1"/>
      <c r="I211" s="1"/>
      <c r="J211" s="2"/>
    </row>
    <row r="212" spans="2:10" ht="12.75" customHeight="1">
      <c r="B212" s="3"/>
      <c r="C212" s="1"/>
      <c r="F212" s="1"/>
      <c r="I212" s="1"/>
      <c r="J212" s="2"/>
    </row>
    <row r="213" spans="2:10" ht="12.75" customHeight="1">
      <c r="B213" s="3"/>
      <c r="C213" s="1"/>
      <c r="F213" s="1"/>
      <c r="I213" s="1"/>
      <c r="J213" s="2"/>
    </row>
    <row r="214" spans="2:10" ht="12.75" customHeight="1">
      <c r="B214" s="3"/>
      <c r="C214" s="1"/>
      <c r="F214" s="1"/>
      <c r="I214" s="1"/>
      <c r="J214" s="2"/>
    </row>
    <row r="215" spans="2:10" ht="12.75" customHeight="1">
      <c r="B215" s="3"/>
      <c r="C215" s="1"/>
      <c r="F215" s="1"/>
      <c r="I215" s="1"/>
      <c r="J215" s="2"/>
    </row>
    <row r="216" spans="2:10" ht="12.75" customHeight="1">
      <c r="B216" s="3"/>
      <c r="C216" s="1"/>
      <c r="F216" s="1"/>
      <c r="I216" s="1"/>
      <c r="J216" s="2"/>
    </row>
    <row r="217" spans="2:10" ht="12.75" customHeight="1">
      <c r="B217" s="3"/>
      <c r="C217" s="1"/>
      <c r="F217" s="1"/>
      <c r="I217" s="1"/>
      <c r="J217" s="2"/>
    </row>
    <row r="218" spans="2:10" ht="12.75" customHeight="1">
      <c r="B218" s="3"/>
      <c r="C218" s="1"/>
      <c r="F218" s="1"/>
      <c r="I218" s="1"/>
      <c r="J218" s="2"/>
    </row>
    <row r="219" spans="2:10" ht="12.75" customHeight="1">
      <c r="B219" s="3"/>
      <c r="C219" s="1"/>
      <c r="F219" s="1"/>
      <c r="I219" s="1"/>
      <c r="J219" s="2"/>
    </row>
    <row r="220" spans="2:10" ht="12.75" customHeight="1">
      <c r="B220" s="3"/>
      <c r="C220" s="1"/>
      <c r="F220" s="1"/>
      <c r="I220" s="1"/>
      <c r="J220" s="2"/>
    </row>
    <row r="221" spans="2:10" ht="12.75" customHeight="1">
      <c r="B221" s="3"/>
      <c r="C221" s="1"/>
      <c r="F221" s="1"/>
      <c r="I221" s="1"/>
      <c r="J221" s="2"/>
    </row>
    <row r="222" spans="2:10" ht="12.75" customHeight="1">
      <c r="B222" s="3"/>
      <c r="C222" s="1"/>
      <c r="F222" s="1"/>
      <c r="I222" s="1"/>
      <c r="J222" s="2"/>
    </row>
    <row r="223" spans="2:10" ht="12.75" customHeight="1">
      <c r="B223" s="3"/>
      <c r="C223" s="1"/>
      <c r="F223" s="1"/>
      <c r="I223" s="1"/>
      <c r="J223" s="2"/>
    </row>
    <row r="224" spans="2:10" ht="12.75" customHeight="1">
      <c r="B224" s="3"/>
      <c r="C224" s="1"/>
      <c r="F224" s="1"/>
      <c r="I224" s="1"/>
      <c r="J224" s="2"/>
    </row>
    <row r="225" spans="2:10" ht="12.75" customHeight="1">
      <c r="B225" s="3"/>
      <c r="C225" s="1"/>
      <c r="F225" s="1"/>
      <c r="I225" s="1"/>
      <c r="J225" s="2"/>
    </row>
    <row r="226" spans="2:10" ht="12.75" customHeight="1">
      <c r="B226" s="3"/>
      <c r="C226" s="1"/>
      <c r="F226" s="1"/>
      <c r="I226" s="1"/>
      <c r="J226" s="2"/>
    </row>
    <row r="227" spans="2:10" ht="12.75" customHeight="1">
      <c r="B227" s="3"/>
      <c r="C227" s="1"/>
      <c r="F227" s="1"/>
      <c r="I227" s="1"/>
      <c r="J227" s="2"/>
    </row>
    <row r="228" spans="2:10" ht="12.75" customHeight="1">
      <c r="B228" s="3"/>
      <c r="C228" s="1"/>
      <c r="F228" s="1"/>
      <c r="I228" s="1"/>
      <c r="J228" s="2"/>
    </row>
    <row r="229" spans="2:10" ht="12.75" customHeight="1">
      <c r="B229" s="3"/>
      <c r="C229" s="1"/>
      <c r="F229" s="1"/>
      <c r="I229" s="1"/>
      <c r="J229" s="2"/>
    </row>
    <row r="230" spans="2:10" ht="12.75" customHeight="1">
      <c r="B230" s="3"/>
      <c r="C230" s="1"/>
      <c r="F230" s="1"/>
      <c r="I230" s="1"/>
      <c r="J230" s="2"/>
    </row>
    <row r="231" spans="2:10" ht="12.75" customHeight="1">
      <c r="B231" s="3"/>
      <c r="C231" s="1"/>
      <c r="F231" s="1"/>
      <c r="I231" s="1"/>
      <c r="J231" s="2"/>
    </row>
    <row r="232" spans="2:10" ht="12.75" customHeight="1">
      <c r="B232" s="3"/>
      <c r="C232" s="1"/>
      <c r="F232" s="1"/>
      <c r="I232" s="1"/>
      <c r="J232" s="2"/>
    </row>
    <row r="233" spans="2:10" ht="12.75" customHeight="1">
      <c r="B233" s="3"/>
      <c r="C233" s="1"/>
      <c r="F233" s="1"/>
      <c r="I233" s="1"/>
      <c r="J233" s="2"/>
    </row>
    <row r="234" spans="2:10" ht="12.75" customHeight="1">
      <c r="B234" s="3"/>
      <c r="C234" s="1"/>
      <c r="F234" s="1"/>
      <c r="I234" s="1"/>
      <c r="J234" s="2"/>
    </row>
    <row r="235" spans="2:10" ht="12.75" customHeight="1">
      <c r="B235" s="3"/>
      <c r="C235" s="1"/>
      <c r="F235" s="1"/>
      <c r="I235" s="1"/>
      <c r="J235" s="2"/>
    </row>
    <row r="236" spans="2:10" ht="12.75" customHeight="1">
      <c r="B236" s="3"/>
      <c r="C236" s="1"/>
      <c r="F236" s="1"/>
      <c r="I236" s="1"/>
      <c r="J236" s="2"/>
    </row>
    <row r="237" spans="2:10" ht="12.75" customHeight="1">
      <c r="B237" s="3"/>
      <c r="C237" s="1"/>
      <c r="F237" s="1"/>
      <c r="I237" s="1"/>
      <c r="J237" s="2"/>
    </row>
    <row r="238" spans="2:10" ht="12.75" customHeight="1">
      <c r="B238" s="3"/>
      <c r="C238" s="1"/>
      <c r="F238" s="1"/>
      <c r="I238" s="1"/>
      <c r="J238" s="2"/>
    </row>
    <row r="239" spans="2:10" ht="12.75" customHeight="1">
      <c r="B239" s="3"/>
      <c r="C239" s="1"/>
      <c r="F239" s="1"/>
      <c r="I239" s="1"/>
      <c r="J239" s="2"/>
    </row>
    <row r="240" spans="2:10" ht="12.75" customHeight="1">
      <c r="B240" s="3"/>
      <c r="C240" s="1"/>
      <c r="F240" s="1"/>
      <c r="I240" s="1"/>
      <c r="J240" s="2"/>
    </row>
    <row r="241" spans="2:10" ht="12.75" customHeight="1">
      <c r="B241" s="3"/>
      <c r="C241" s="1"/>
      <c r="F241" s="1"/>
      <c r="I241" s="1"/>
      <c r="J241" s="2"/>
    </row>
    <row r="242" spans="2:10" ht="12.75" customHeight="1">
      <c r="B242" s="3"/>
      <c r="C242" s="1"/>
      <c r="F242" s="1"/>
      <c r="I242" s="1"/>
      <c r="J242" s="2"/>
    </row>
    <row r="243" spans="2:10" ht="12.75" customHeight="1">
      <c r="B243" s="3"/>
      <c r="C243" s="1"/>
      <c r="F243" s="1"/>
      <c r="I243" s="1"/>
      <c r="J243" s="2"/>
    </row>
    <row r="244" spans="2:10" ht="12.75" customHeight="1">
      <c r="B244" s="3"/>
      <c r="C244" s="1"/>
      <c r="F244" s="1"/>
      <c r="I244" s="1"/>
      <c r="J244" s="2"/>
    </row>
    <row r="245" spans="2:10" ht="12.75" customHeight="1">
      <c r="B245" s="3"/>
      <c r="C245" s="1"/>
      <c r="F245" s="1"/>
      <c r="I245" s="1"/>
      <c r="J245" s="2"/>
    </row>
    <row r="246" spans="2:10" ht="12.75" customHeight="1">
      <c r="B246" s="3"/>
      <c r="C246" s="1"/>
      <c r="F246" s="1"/>
      <c r="I246" s="1"/>
      <c r="J246" s="2"/>
    </row>
    <row r="247" spans="2:10" ht="12.75" customHeight="1">
      <c r="B247" s="3"/>
      <c r="C247" s="1"/>
      <c r="F247" s="1"/>
      <c r="I247" s="1"/>
      <c r="J247" s="2"/>
    </row>
    <row r="248" spans="2:10" ht="12.75" customHeight="1">
      <c r="B248" s="3"/>
      <c r="C248" s="1"/>
      <c r="F248" s="1"/>
      <c r="I248" s="1"/>
      <c r="J248" s="2"/>
    </row>
    <row r="249" spans="2:10" ht="12.75" customHeight="1">
      <c r="B249" s="3"/>
      <c r="C249" s="1"/>
      <c r="F249" s="1"/>
      <c r="I249" s="1"/>
      <c r="J249" s="2"/>
    </row>
    <row r="250" spans="2:10" ht="12.75" customHeight="1">
      <c r="B250" s="3"/>
      <c r="C250" s="1"/>
      <c r="F250" s="1"/>
      <c r="I250" s="1"/>
      <c r="J250" s="2"/>
    </row>
    <row r="251" spans="2:10" ht="12.75" customHeight="1">
      <c r="B251" s="3"/>
      <c r="C251" s="1"/>
      <c r="F251" s="1"/>
      <c r="I251" s="1"/>
      <c r="J251" s="2"/>
    </row>
    <row r="252" spans="2:10" ht="12.75" customHeight="1">
      <c r="B252" s="3"/>
      <c r="C252" s="1"/>
      <c r="F252" s="1"/>
      <c r="I252" s="1"/>
      <c r="J252" s="2"/>
    </row>
    <row r="253" spans="2:10" ht="12.75" customHeight="1">
      <c r="B253" s="3"/>
      <c r="C253" s="1"/>
      <c r="F253" s="1"/>
      <c r="I253" s="1"/>
      <c r="J253" s="2"/>
    </row>
    <row r="254" spans="2:10" ht="12.75" customHeight="1">
      <c r="B254" s="3"/>
      <c r="C254" s="1"/>
      <c r="F254" s="1"/>
      <c r="I254" s="1"/>
      <c r="J254" s="2"/>
    </row>
    <row r="255" spans="2:10" ht="12.75" customHeight="1">
      <c r="B255" s="3"/>
      <c r="C255" s="1"/>
      <c r="F255" s="1"/>
      <c r="I255" s="1"/>
      <c r="J255" s="2"/>
    </row>
    <row r="256" spans="2:10" ht="12.75" customHeight="1">
      <c r="B256" s="3"/>
      <c r="C256" s="1"/>
      <c r="F256" s="1"/>
      <c r="I256" s="1"/>
      <c r="J256" s="2"/>
    </row>
    <row r="257" spans="2:10" ht="12.75" customHeight="1">
      <c r="B257" s="3"/>
      <c r="C257" s="1"/>
      <c r="F257" s="1"/>
      <c r="I257" s="1"/>
      <c r="J257" s="2"/>
    </row>
    <row r="258" spans="2:10" ht="12.75" customHeight="1">
      <c r="B258" s="3"/>
      <c r="C258" s="1"/>
      <c r="F258" s="1"/>
      <c r="I258" s="1"/>
      <c r="J258" s="2"/>
    </row>
    <row r="259" spans="2:10" ht="12.75" customHeight="1">
      <c r="B259" s="3"/>
      <c r="C259" s="1"/>
      <c r="F259" s="1"/>
      <c r="I259" s="1"/>
      <c r="J259" s="2"/>
    </row>
    <row r="260" spans="2:10" ht="12.75" customHeight="1">
      <c r="B260" s="3"/>
      <c r="C260" s="1"/>
      <c r="F260" s="1"/>
      <c r="I260" s="1"/>
      <c r="J260" s="2"/>
    </row>
    <row r="261" spans="2:10" ht="12.75" customHeight="1">
      <c r="B261" s="3"/>
      <c r="C261" s="1"/>
      <c r="F261" s="1"/>
      <c r="I261" s="1"/>
      <c r="J261" s="2"/>
    </row>
    <row r="262" spans="2:10" ht="12.75" customHeight="1">
      <c r="B262" s="3"/>
      <c r="C262" s="1"/>
      <c r="F262" s="1"/>
      <c r="I262" s="1"/>
      <c r="J262" s="2"/>
    </row>
    <row r="263" spans="2:10" ht="12.75" customHeight="1">
      <c r="B263" s="3"/>
      <c r="C263" s="1"/>
      <c r="F263" s="1"/>
      <c r="I263" s="1"/>
      <c r="J263" s="2"/>
    </row>
    <row r="264" spans="2:10" ht="12.75" customHeight="1">
      <c r="B264" s="3"/>
      <c r="C264" s="1"/>
      <c r="F264" s="1"/>
      <c r="I264" s="1"/>
      <c r="J264" s="2"/>
    </row>
    <row r="265" spans="2:10" ht="12.75" customHeight="1">
      <c r="B265" s="3"/>
      <c r="C265" s="1"/>
      <c r="F265" s="1"/>
      <c r="I265" s="1"/>
      <c r="J265" s="2"/>
    </row>
    <row r="266" spans="2:10" ht="12.75" customHeight="1">
      <c r="B266" s="3"/>
      <c r="C266" s="1"/>
      <c r="F266" s="1"/>
      <c r="I266" s="1"/>
      <c r="J266" s="2"/>
    </row>
    <row r="267" spans="2:10" ht="12.75" customHeight="1">
      <c r="B267" s="3"/>
      <c r="C267" s="1"/>
      <c r="F267" s="1"/>
      <c r="I267" s="1"/>
      <c r="J267" s="2"/>
    </row>
    <row r="268" spans="2:10" ht="12.75" customHeight="1">
      <c r="B268" s="3"/>
      <c r="C268" s="1"/>
      <c r="F268" s="1"/>
      <c r="I268" s="1"/>
      <c r="J268" s="2"/>
    </row>
    <row r="269" spans="2:10" ht="15.75" customHeight="1"/>
    <row r="270" spans="2:10" ht="15.75" customHeight="1"/>
    <row r="271" spans="2:10" ht="15.75" customHeight="1"/>
    <row r="272" spans="2:10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workbookViewId="0"/>
  </sheetViews>
  <sheetFormatPr defaultColWidth="12.5703125" defaultRowHeight="15" customHeight="1"/>
  <cols>
    <col min="1" max="1" width="9.28515625" customWidth="1"/>
    <col min="2" max="2" width="15.5703125" customWidth="1"/>
    <col min="3" max="3" width="13.85546875" customWidth="1"/>
    <col min="4" max="4" width="16.85546875" customWidth="1"/>
    <col min="5" max="5" width="11.28515625" customWidth="1"/>
    <col min="6" max="6" width="12.140625" customWidth="1"/>
    <col min="7" max="7" width="13.85546875" customWidth="1"/>
    <col min="8" max="8" width="8" customWidth="1"/>
    <col min="9" max="9" width="12.28515625" customWidth="1"/>
    <col min="10" max="10" width="9.140625" customWidth="1"/>
    <col min="11" max="11" width="8" customWidth="1"/>
    <col min="12" max="12" width="11.28515625" customWidth="1"/>
  </cols>
  <sheetData>
    <row r="1" spans="1:10" ht="12.75" customHeight="1">
      <c r="A1" s="5" t="s">
        <v>125</v>
      </c>
      <c r="B1" s="3"/>
      <c r="C1" s="5" t="s">
        <v>126</v>
      </c>
      <c r="E1" s="1" t="s">
        <v>0</v>
      </c>
      <c r="F1" s="3" t="s">
        <v>1</v>
      </c>
      <c r="G1" s="3" t="s">
        <v>127</v>
      </c>
      <c r="I1" s="1"/>
      <c r="J1" s="2"/>
    </row>
    <row r="2" spans="1:10" ht="12.75" customHeight="1">
      <c r="A2" s="6">
        <v>4</v>
      </c>
      <c r="B2" s="7" t="s">
        <v>34</v>
      </c>
      <c r="C2" s="3">
        <v>1</v>
      </c>
      <c r="D2" s="3" t="s">
        <v>35</v>
      </c>
      <c r="E2" s="1">
        <f>A2*C2*185*0.7</f>
        <v>518</v>
      </c>
      <c r="F2" s="1">
        <v>60.31</v>
      </c>
      <c r="G2" s="1">
        <f t="shared" ref="G2:G67" si="0">E2*F2</f>
        <v>31240.58</v>
      </c>
      <c r="I2" s="1"/>
      <c r="J2" s="2"/>
    </row>
    <row r="3" spans="1:10" ht="12.75" customHeight="1">
      <c r="A3" s="6">
        <f>A2</f>
        <v>4</v>
      </c>
      <c r="B3" s="7" t="s">
        <v>36</v>
      </c>
      <c r="C3" s="3">
        <f>C2</f>
        <v>1</v>
      </c>
      <c r="D3" s="3" t="s">
        <v>37</v>
      </c>
      <c r="E3" s="1">
        <f>A3*C3*185*0.3</f>
        <v>222</v>
      </c>
      <c r="F3" s="1">
        <v>21.61</v>
      </c>
      <c r="G3" s="1">
        <f t="shared" si="0"/>
        <v>4797.42</v>
      </c>
      <c r="I3" s="1"/>
      <c r="J3" s="2"/>
    </row>
    <row r="4" spans="1:10" ht="12.75" customHeight="1">
      <c r="A4" s="6">
        <v>4</v>
      </c>
      <c r="B4" s="7" t="s">
        <v>40</v>
      </c>
      <c r="C4" s="3">
        <v>1</v>
      </c>
      <c r="D4" s="3" t="s">
        <v>41</v>
      </c>
      <c r="E4" s="1">
        <f>A4*C4*185*0.7</f>
        <v>518</v>
      </c>
      <c r="F4" s="1">
        <v>34.15</v>
      </c>
      <c r="G4" s="1">
        <f t="shared" si="0"/>
        <v>17689.7</v>
      </c>
      <c r="I4" s="1"/>
      <c r="J4" s="2"/>
    </row>
    <row r="5" spans="1:10" ht="12.75" customHeight="1">
      <c r="A5" s="6">
        <f>A4</f>
        <v>4</v>
      </c>
      <c r="B5" s="7" t="s">
        <v>42</v>
      </c>
      <c r="C5" s="3">
        <f>C4</f>
        <v>1</v>
      </c>
      <c r="D5" s="3" t="s">
        <v>43</v>
      </c>
      <c r="E5" s="1">
        <f>A5*C5*185*0.3</f>
        <v>222</v>
      </c>
      <c r="F5" s="1">
        <v>14.53</v>
      </c>
      <c r="G5" s="1">
        <f t="shared" si="0"/>
        <v>3225.66</v>
      </c>
      <c r="I5" s="1"/>
      <c r="J5" s="2"/>
    </row>
    <row r="6" spans="1:10" ht="12.75" customHeight="1">
      <c r="A6" s="6">
        <v>4</v>
      </c>
      <c r="B6" s="7" t="s">
        <v>38</v>
      </c>
      <c r="C6" s="3">
        <v>1</v>
      </c>
      <c r="D6" s="3" t="s">
        <v>39</v>
      </c>
      <c r="E6" s="1">
        <f>SUM(E7:E8)*1</f>
        <v>740</v>
      </c>
      <c r="F6" s="1">
        <v>0.06</v>
      </c>
      <c r="G6" s="1">
        <f t="shared" si="0"/>
        <v>44.4</v>
      </c>
      <c r="I6" s="1"/>
      <c r="J6" s="2"/>
    </row>
    <row r="7" spans="1:10" ht="12.75" customHeight="1">
      <c r="A7" s="6">
        <v>4</v>
      </c>
      <c r="B7" s="7" t="s">
        <v>44</v>
      </c>
      <c r="C7" s="3">
        <v>1</v>
      </c>
      <c r="D7" s="3" t="s">
        <v>45</v>
      </c>
      <c r="E7" s="1">
        <f>A7*C7*185*0.7</f>
        <v>518</v>
      </c>
      <c r="F7" s="1">
        <v>1.33</v>
      </c>
      <c r="G7" s="1">
        <f t="shared" si="0"/>
        <v>688.94</v>
      </c>
      <c r="I7" s="1"/>
      <c r="J7" s="2"/>
    </row>
    <row r="8" spans="1:10" ht="12.75" customHeight="1">
      <c r="A8" s="6">
        <f>A7</f>
        <v>4</v>
      </c>
      <c r="B8" s="7" t="s">
        <v>46</v>
      </c>
      <c r="C8" s="3">
        <f>C7</f>
        <v>1</v>
      </c>
      <c r="D8" s="3" t="s">
        <v>47</v>
      </c>
      <c r="E8" s="1">
        <f>A8*C8*185*0.3</f>
        <v>222</v>
      </c>
      <c r="F8" s="1">
        <v>0.89</v>
      </c>
      <c r="G8" s="1">
        <f t="shared" si="0"/>
        <v>197.58</v>
      </c>
      <c r="I8" s="1"/>
      <c r="J8" s="2"/>
    </row>
    <row r="9" spans="1:10" ht="12.75" customHeight="1">
      <c r="A9" s="6">
        <f>A4</f>
        <v>4</v>
      </c>
      <c r="B9" s="7" t="s">
        <v>117</v>
      </c>
      <c r="C9" s="3">
        <f>C4</f>
        <v>1</v>
      </c>
      <c r="D9" s="3" t="s">
        <v>118</v>
      </c>
      <c r="E9" s="1">
        <f>SUM(E4:E5)</f>
        <v>740</v>
      </c>
      <c r="F9" s="1">
        <v>9</v>
      </c>
      <c r="G9" s="1">
        <f t="shared" si="0"/>
        <v>6660</v>
      </c>
      <c r="I9" s="1"/>
      <c r="J9" s="2"/>
    </row>
    <row r="10" spans="1:10" ht="12.75" customHeight="1">
      <c r="A10" s="6">
        <f>A7</f>
        <v>4</v>
      </c>
      <c r="B10" s="7" t="s">
        <v>115</v>
      </c>
      <c r="C10" s="3">
        <f>C7</f>
        <v>1</v>
      </c>
      <c r="D10" s="3" t="s">
        <v>116</v>
      </c>
      <c r="E10" s="1">
        <f>SUM(E7:E8)</f>
        <v>740</v>
      </c>
      <c r="F10" s="1">
        <v>8.6199999999999992</v>
      </c>
      <c r="G10" s="1">
        <f t="shared" si="0"/>
        <v>6378.7999999999993</v>
      </c>
      <c r="I10" s="1"/>
      <c r="J10" s="2"/>
    </row>
    <row r="11" spans="1:10" ht="12.75" customHeight="1">
      <c r="A11" s="6">
        <v>12</v>
      </c>
      <c r="B11" s="7" t="s">
        <v>32</v>
      </c>
      <c r="C11" s="3">
        <v>1</v>
      </c>
      <c r="D11" s="3" t="s">
        <v>33</v>
      </c>
      <c r="E11" s="1">
        <f>A11*C11</f>
        <v>12</v>
      </c>
      <c r="F11" s="1">
        <v>4258.33</v>
      </c>
      <c r="G11" s="1">
        <f t="shared" si="0"/>
        <v>51099.96</v>
      </c>
      <c r="I11" s="1"/>
      <c r="J11" s="2"/>
    </row>
    <row r="12" spans="1:10" ht="12.75" customHeight="1">
      <c r="A12" s="6">
        <f t="shared" ref="A12:A19" si="1">A11</f>
        <v>12</v>
      </c>
      <c r="B12" s="7" t="s">
        <v>119</v>
      </c>
      <c r="C12" s="3">
        <f>C13</f>
        <v>2</v>
      </c>
      <c r="D12" s="3" t="s">
        <v>120</v>
      </c>
      <c r="E12" s="1">
        <f t="shared" ref="E12:E16" si="2">A12*C12*185</f>
        <v>4440</v>
      </c>
      <c r="F12" s="1">
        <v>8.65</v>
      </c>
      <c r="G12" s="1">
        <f t="shared" si="0"/>
        <v>38406</v>
      </c>
      <c r="I12" s="1"/>
      <c r="J12" s="2"/>
    </row>
    <row r="13" spans="1:10" ht="12.75" customHeight="1">
      <c r="A13" s="6">
        <f t="shared" si="1"/>
        <v>12</v>
      </c>
      <c r="B13" s="7" t="s">
        <v>121</v>
      </c>
      <c r="C13" s="3">
        <v>2</v>
      </c>
      <c r="D13" s="3" t="s">
        <v>122</v>
      </c>
      <c r="E13" s="1">
        <f t="shared" si="2"/>
        <v>4440</v>
      </c>
      <c r="F13" s="1">
        <v>6.24</v>
      </c>
      <c r="G13" s="1">
        <f t="shared" si="0"/>
        <v>27705.600000000002</v>
      </c>
      <c r="I13" s="1"/>
      <c r="J13" s="2"/>
    </row>
    <row r="14" spans="1:10" ht="12.75" customHeight="1">
      <c r="A14" s="6">
        <f t="shared" si="1"/>
        <v>12</v>
      </c>
      <c r="B14" s="7" t="s">
        <v>113</v>
      </c>
      <c r="C14" s="3">
        <f>C13*2</f>
        <v>4</v>
      </c>
      <c r="D14" s="3" t="s">
        <v>114</v>
      </c>
      <c r="E14" s="1">
        <f t="shared" si="2"/>
        <v>8880</v>
      </c>
      <c r="F14" s="1">
        <v>8.65</v>
      </c>
      <c r="G14" s="1">
        <f t="shared" si="0"/>
        <v>76812</v>
      </c>
      <c r="I14" s="1"/>
      <c r="J14" s="2"/>
    </row>
    <row r="15" spans="1:10" ht="12.75" customHeight="1">
      <c r="A15" s="6">
        <f t="shared" si="1"/>
        <v>12</v>
      </c>
      <c r="B15" s="7" t="s">
        <v>8</v>
      </c>
      <c r="C15" s="3">
        <v>1</v>
      </c>
      <c r="D15" s="3" t="s">
        <v>9</v>
      </c>
      <c r="E15" s="1">
        <f t="shared" si="2"/>
        <v>2220</v>
      </c>
      <c r="F15" s="1">
        <v>9.15</v>
      </c>
      <c r="G15" s="1">
        <f t="shared" si="0"/>
        <v>20313</v>
      </c>
      <c r="I15" s="1"/>
      <c r="J15" s="2"/>
    </row>
    <row r="16" spans="1:10" ht="12.75" customHeight="1">
      <c r="A16" s="6">
        <f t="shared" si="1"/>
        <v>12</v>
      </c>
      <c r="B16" s="7" t="s">
        <v>10</v>
      </c>
      <c r="C16" s="3">
        <v>1</v>
      </c>
      <c r="D16" s="3" t="s">
        <v>11</v>
      </c>
      <c r="E16" s="1">
        <f t="shared" si="2"/>
        <v>2220</v>
      </c>
      <c r="F16" s="1">
        <v>12.29</v>
      </c>
      <c r="G16" s="1">
        <f t="shared" si="0"/>
        <v>27283.8</v>
      </c>
      <c r="I16" s="1"/>
      <c r="J16" s="2"/>
    </row>
    <row r="17" spans="1:12" ht="12.75" customHeight="1">
      <c r="A17" s="6">
        <f t="shared" si="1"/>
        <v>12</v>
      </c>
      <c r="B17" s="7" t="s">
        <v>2</v>
      </c>
      <c r="C17" s="1">
        <f>C13*5</f>
        <v>10</v>
      </c>
      <c r="D17" s="3" t="s">
        <v>3</v>
      </c>
      <c r="E17" s="1">
        <f>C17</f>
        <v>10</v>
      </c>
      <c r="F17" s="1">
        <v>47.17</v>
      </c>
      <c r="G17" s="1">
        <f t="shared" si="0"/>
        <v>471.70000000000005</v>
      </c>
      <c r="I17" s="1"/>
      <c r="J17" s="2"/>
    </row>
    <row r="18" spans="1:12" ht="12.75" customHeight="1">
      <c r="A18" s="6">
        <f t="shared" si="1"/>
        <v>12</v>
      </c>
      <c r="B18" s="7" t="s">
        <v>4</v>
      </c>
      <c r="C18" s="1">
        <f>C13*3</f>
        <v>6</v>
      </c>
      <c r="D18" s="3" t="s">
        <v>5</v>
      </c>
      <c r="E18" s="1">
        <f t="shared" ref="E18:E45" si="3">A18*C18</f>
        <v>72</v>
      </c>
      <c r="F18" s="1">
        <v>89.8</v>
      </c>
      <c r="G18" s="1">
        <f t="shared" si="0"/>
        <v>6465.5999999999995</v>
      </c>
      <c r="I18" s="1"/>
      <c r="J18" s="2"/>
    </row>
    <row r="19" spans="1:12" ht="12.75" customHeight="1">
      <c r="A19" s="6">
        <f t="shared" si="1"/>
        <v>12</v>
      </c>
      <c r="B19" s="7" t="s">
        <v>6</v>
      </c>
      <c r="C19" s="1">
        <f>C13*8</f>
        <v>16</v>
      </c>
      <c r="D19" s="3" t="s">
        <v>7</v>
      </c>
      <c r="E19" s="1">
        <f t="shared" si="3"/>
        <v>192</v>
      </c>
      <c r="F19" s="1">
        <v>29.04</v>
      </c>
      <c r="G19" s="1">
        <f t="shared" si="0"/>
        <v>5575.68</v>
      </c>
      <c r="I19" s="1"/>
      <c r="J19" s="2"/>
    </row>
    <row r="20" spans="1:12" ht="12.75" customHeight="1">
      <c r="A20" s="3">
        <v>12</v>
      </c>
      <c r="B20" s="3" t="s">
        <v>23</v>
      </c>
      <c r="C20" s="1">
        <v>0</v>
      </c>
      <c r="D20" s="3" t="s">
        <v>24</v>
      </c>
      <c r="E20" s="1">
        <f t="shared" si="3"/>
        <v>0</v>
      </c>
      <c r="F20" s="1">
        <v>26.22</v>
      </c>
      <c r="G20" s="1">
        <f t="shared" si="0"/>
        <v>0</v>
      </c>
      <c r="I20" s="1"/>
      <c r="J20" s="2"/>
      <c r="L20" s="1"/>
    </row>
    <row r="21" spans="1:12" ht="12.75" customHeight="1">
      <c r="A21" s="3">
        <f t="shared" ref="A21:A67" si="4">A20</f>
        <v>12</v>
      </c>
      <c r="B21" s="7" t="s">
        <v>102</v>
      </c>
      <c r="C21" s="1">
        <v>100</v>
      </c>
      <c r="D21" s="3" t="s">
        <v>103</v>
      </c>
      <c r="E21" s="1">
        <f t="shared" si="3"/>
        <v>1200</v>
      </c>
      <c r="F21" s="1">
        <v>44.32</v>
      </c>
      <c r="G21" s="1">
        <f t="shared" si="0"/>
        <v>53184</v>
      </c>
      <c r="I21" s="1"/>
      <c r="J21" s="2"/>
      <c r="L21" s="1"/>
    </row>
    <row r="22" spans="1:12" ht="12.75" customHeight="1">
      <c r="A22" s="3">
        <f t="shared" si="4"/>
        <v>12</v>
      </c>
      <c r="B22" s="3" t="s">
        <v>104</v>
      </c>
      <c r="C22" s="1">
        <v>0</v>
      </c>
      <c r="D22" s="3" t="s">
        <v>105</v>
      </c>
      <c r="E22" s="1">
        <f t="shared" si="3"/>
        <v>0</v>
      </c>
      <c r="F22" s="1">
        <v>37.159999999999997</v>
      </c>
      <c r="G22" s="1">
        <f t="shared" si="0"/>
        <v>0</v>
      </c>
      <c r="I22" s="1"/>
      <c r="J22" s="2"/>
      <c r="L22" s="1"/>
    </row>
    <row r="23" spans="1:12" ht="12.75" customHeight="1">
      <c r="A23" s="3">
        <f t="shared" si="4"/>
        <v>12</v>
      </c>
      <c r="B23" s="7" t="s">
        <v>111</v>
      </c>
      <c r="C23" s="1">
        <v>60</v>
      </c>
      <c r="D23" s="3" t="s">
        <v>112</v>
      </c>
      <c r="E23" s="1">
        <f t="shared" si="3"/>
        <v>720</v>
      </c>
      <c r="F23" s="1">
        <v>3.42</v>
      </c>
      <c r="G23" s="1">
        <f t="shared" si="0"/>
        <v>2462.4</v>
      </c>
      <c r="I23" s="1"/>
      <c r="J23" s="2"/>
      <c r="L23" s="1"/>
    </row>
    <row r="24" spans="1:12" ht="12.75" customHeight="1">
      <c r="A24" s="3">
        <f t="shared" si="4"/>
        <v>12</v>
      </c>
      <c r="B24" s="7" t="s">
        <v>106</v>
      </c>
      <c r="C24" s="1">
        <f>C23</f>
        <v>60</v>
      </c>
      <c r="D24" s="3" t="s">
        <v>107</v>
      </c>
      <c r="E24" s="1">
        <f t="shared" si="3"/>
        <v>720</v>
      </c>
      <c r="F24" s="1">
        <v>33.9</v>
      </c>
      <c r="G24" s="1">
        <f t="shared" si="0"/>
        <v>24408</v>
      </c>
      <c r="I24" s="1"/>
      <c r="J24" s="2"/>
      <c r="L24" s="1"/>
    </row>
    <row r="25" spans="1:12" ht="12.75" customHeight="1">
      <c r="A25" s="3">
        <f t="shared" si="4"/>
        <v>12</v>
      </c>
      <c r="B25" s="7" t="s">
        <v>30</v>
      </c>
      <c r="C25" s="1">
        <v>15</v>
      </c>
      <c r="D25" s="3" t="s">
        <v>31</v>
      </c>
      <c r="E25" s="1">
        <f t="shared" si="3"/>
        <v>180</v>
      </c>
      <c r="F25" s="1">
        <v>20.89</v>
      </c>
      <c r="G25" s="1">
        <f t="shared" si="0"/>
        <v>3760.2000000000003</v>
      </c>
      <c r="I25" s="1"/>
      <c r="J25" s="2"/>
      <c r="L25" s="1"/>
    </row>
    <row r="26" spans="1:12" ht="12.75" customHeight="1">
      <c r="A26" s="3">
        <f t="shared" si="4"/>
        <v>12</v>
      </c>
      <c r="B26" s="7" t="s">
        <v>28</v>
      </c>
      <c r="C26" s="1">
        <v>15</v>
      </c>
      <c r="D26" s="3" t="s">
        <v>137</v>
      </c>
      <c r="E26" s="1">
        <f t="shared" si="3"/>
        <v>180</v>
      </c>
      <c r="F26" s="1">
        <v>16.829999999999998</v>
      </c>
      <c r="G26" s="1">
        <f t="shared" si="0"/>
        <v>3029.3999999999996</v>
      </c>
      <c r="I26" s="1"/>
      <c r="J26" s="2"/>
      <c r="L26" s="1"/>
    </row>
    <row r="27" spans="1:12" ht="12.75" customHeight="1">
      <c r="A27" s="3">
        <f t="shared" si="4"/>
        <v>12</v>
      </c>
      <c r="B27" s="3" t="s">
        <v>16</v>
      </c>
      <c r="C27" s="1">
        <v>0</v>
      </c>
      <c r="D27" s="3" t="s">
        <v>17</v>
      </c>
      <c r="E27" s="1">
        <f t="shared" si="3"/>
        <v>0</v>
      </c>
      <c r="F27" s="1">
        <v>9.36</v>
      </c>
      <c r="G27" s="1">
        <f t="shared" si="0"/>
        <v>0</v>
      </c>
      <c r="I27" s="1"/>
      <c r="J27" s="2"/>
      <c r="L27" s="1"/>
    </row>
    <row r="28" spans="1:12" ht="12.75" customHeight="1">
      <c r="A28" s="3">
        <f t="shared" si="4"/>
        <v>12</v>
      </c>
      <c r="B28" s="7" t="s">
        <v>18</v>
      </c>
      <c r="C28" s="1">
        <v>30</v>
      </c>
      <c r="D28" s="3" t="s">
        <v>19</v>
      </c>
      <c r="E28" s="1">
        <f t="shared" si="3"/>
        <v>360</v>
      </c>
      <c r="F28" s="1">
        <v>43.06</v>
      </c>
      <c r="G28" s="1">
        <f t="shared" si="0"/>
        <v>15501.6</v>
      </c>
      <c r="I28" s="1"/>
      <c r="J28" s="2"/>
      <c r="L28" s="1"/>
    </row>
    <row r="29" spans="1:12" ht="12.75" customHeight="1">
      <c r="A29" s="3">
        <f t="shared" si="4"/>
        <v>12</v>
      </c>
      <c r="B29" s="7" t="s">
        <v>20</v>
      </c>
      <c r="C29" s="1">
        <v>15</v>
      </c>
      <c r="D29" s="3" t="s">
        <v>21</v>
      </c>
      <c r="E29" s="1">
        <f t="shared" si="3"/>
        <v>180</v>
      </c>
      <c r="F29" s="1">
        <v>48.71</v>
      </c>
      <c r="G29" s="1">
        <f t="shared" si="0"/>
        <v>8767.7999999999993</v>
      </c>
      <c r="I29" s="1"/>
      <c r="J29" s="2"/>
      <c r="L29" s="1"/>
    </row>
    <row r="30" spans="1:12" ht="12.75" customHeight="1">
      <c r="A30" s="3">
        <f t="shared" si="4"/>
        <v>12</v>
      </c>
      <c r="B30" s="7" t="s">
        <v>96</v>
      </c>
      <c r="C30" s="1">
        <v>50</v>
      </c>
      <c r="D30" s="3" t="s">
        <v>97</v>
      </c>
      <c r="E30" s="1">
        <f t="shared" si="3"/>
        <v>600</v>
      </c>
      <c r="F30" s="1">
        <v>18.899999999999999</v>
      </c>
      <c r="G30" s="1">
        <f t="shared" si="0"/>
        <v>11340</v>
      </c>
      <c r="I30" s="1"/>
      <c r="J30" s="2"/>
      <c r="L30" s="1"/>
    </row>
    <row r="31" spans="1:12" ht="12.75" customHeight="1">
      <c r="A31" s="3">
        <f t="shared" si="4"/>
        <v>12</v>
      </c>
      <c r="B31" s="3" t="s">
        <v>90</v>
      </c>
      <c r="C31" s="1">
        <v>0</v>
      </c>
      <c r="D31" s="3" t="s">
        <v>91</v>
      </c>
      <c r="E31" s="1">
        <f t="shared" si="3"/>
        <v>0</v>
      </c>
      <c r="F31" s="1">
        <v>72.17</v>
      </c>
      <c r="G31" s="1">
        <f t="shared" si="0"/>
        <v>0</v>
      </c>
      <c r="I31" s="1"/>
      <c r="J31" s="2"/>
      <c r="L31" s="1"/>
    </row>
    <row r="32" spans="1:12" ht="12.75" customHeight="1">
      <c r="A32" s="3">
        <f t="shared" si="4"/>
        <v>12</v>
      </c>
      <c r="B32" s="3" t="s">
        <v>88</v>
      </c>
      <c r="C32" s="1">
        <f>C31</f>
        <v>0</v>
      </c>
      <c r="D32" s="3" t="s">
        <v>89</v>
      </c>
      <c r="E32" s="1">
        <f t="shared" si="3"/>
        <v>0</v>
      </c>
      <c r="F32" s="1">
        <v>24.35</v>
      </c>
      <c r="G32" s="1">
        <f t="shared" si="0"/>
        <v>0</v>
      </c>
      <c r="I32" s="1"/>
      <c r="J32" s="2"/>
      <c r="L32" s="1"/>
    </row>
    <row r="33" spans="1:12" ht="12.75" customHeight="1">
      <c r="A33" s="3">
        <f t="shared" si="4"/>
        <v>12</v>
      </c>
      <c r="B33" s="7" t="s">
        <v>108</v>
      </c>
      <c r="C33" s="1">
        <v>2</v>
      </c>
      <c r="D33" s="3" t="s">
        <v>87</v>
      </c>
      <c r="E33" s="1">
        <f t="shared" si="3"/>
        <v>24</v>
      </c>
      <c r="F33" s="1">
        <v>55.61</v>
      </c>
      <c r="G33" s="1">
        <f t="shared" si="0"/>
        <v>1334.6399999999999</v>
      </c>
      <c r="I33" s="1"/>
      <c r="J33" s="2"/>
      <c r="L33" s="1"/>
    </row>
    <row r="34" spans="1:12" ht="12.75" customHeight="1">
      <c r="A34" s="3">
        <f t="shared" si="4"/>
        <v>12</v>
      </c>
      <c r="B34" s="7" t="s">
        <v>50</v>
      </c>
      <c r="C34" s="1">
        <v>3</v>
      </c>
      <c r="D34" s="3" t="s">
        <v>51</v>
      </c>
      <c r="E34" s="1">
        <f t="shared" si="3"/>
        <v>36</v>
      </c>
      <c r="F34" s="1">
        <v>114.52</v>
      </c>
      <c r="G34" s="1">
        <f t="shared" si="0"/>
        <v>4122.72</v>
      </c>
      <c r="I34" s="1"/>
      <c r="J34" s="2"/>
      <c r="L34" s="1"/>
    </row>
    <row r="35" spans="1:12" ht="12.75" customHeight="1">
      <c r="A35" s="3">
        <f t="shared" si="4"/>
        <v>12</v>
      </c>
      <c r="B35" s="3" t="s">
        <v>52</v>
      </c>
      <c r="C35" s="1">
        <v>0</v>
      </c>
      <c r="D35" s="3" t="s">
        <v>53</v>
      </c>
      <c r="E35" s="1">
        <f t="shared" si="3"/>
        <v>0</v>
      </c>
      <c r="F35" s="1">
        <v>126.48</v>
      </c>
      <c r="G35" s="1">
        <f t="shared" si="0"/>
        <v>0</v>
      </c>
      <c r="I35" s="1"/>
      <c r="J35" s="2"/>
      <c r="L35" s="1"/>
    </row>
    <row r="36" spans="1:12" ht="12.75" customHeight="1">
      <c r="A36" s="3">
        <f t="shared" si="4"/>
        <v>12</v>
      </c>
      <c r="B36" s="7" t="s">
        <v>54</v>
      </c>
      <c r="C36" s="1">
        <f>C34+C35</f>
        <v>3</v>
      </c>
      <c r="D36" s="3" t="s">
        <v>55</v>
      </c>
      <c r="E36" s="1">
        <f t="shared" si="3"/>
        <v>36</v>
      </c>
      <c r="F36" s="1">
        <v>23.03</v>
      </c>
      <c r="G36" s="1">
        <f t="shared" si="0"/>
        <v>829.08</v>
      </c>
      <c r="I36" s="1"/>
      <c r="J36" s="2"/>
      <c r="L36" s="1"/>
    </row>
    <row r="37" spans="1:12" ht="12.75" customHeight="1">
      <c r="A37" s="3">
        <f t="shared" si="4"/>
        <v>12</v>
      </c>
      <c r="B37" s="7" t="s">
        <v>56</v>
      </c>
      <c r="C37" s="1">
        <f>C36</f>
        <v>3</v>
      </c>
      <c r="D37" s="3" t="s">
        <v>57</v>
      </c>
      <c r="E37" s="1">
        <f t="shared" si="3"/>
        <v>36</v>
      </c>
      <c r="F37" s="1">
        <v>17.62</v>
      </c>
      <c r="G37" s="1">
        <f t="shared" si="0"/>
        <v>634.32000000000005</v>
      </c>
      <c r="I37" s="1"/>
      <c r="J37" s="2"/>
      <c r="L37" s="1"/>
    </row>
    <row r="38" spans="1:12" ht="12.75" customHeight="1">
      <c r="A38" s="3">
        <f t="shared" si="4"/>
        <v>12</v>
      </c>
      <c r="B38" s="3" t="s">
        <v>123</v>
      </c>
      <c r="C38" s="1">
        <v>0</v>
      </c>
      <c r="D38" s="3" t="s">
        <v>124</v>
      </c>
      <c r="E38" s="1">
        <f t="shared" si="3"/>
        <v>0</v>
      </c>
      <c r="F38" s="1">
        <v>3.74</v>
      </c>
      <c r="G38" s="1">
        <f t="shared" si="0"/>
        <v>0</v>
      </c>
      <c r="I38" s="1"/>
      <c r="J38" s="2"/>
      <c r="L38" s="1"/>
    </row>
    <row r="39" spans="1:12" ht="12.75" customHeight="1">
      <c r="A39" s="3">
        <f t="shared" si="4"/>
        <v>12</v>
      </c>
      <c r="B39" s="7" t="s">
        <v>100</v>
      </c>
      <c r="C39" s="1">
        <v>3</v>
      </c>
      <c r="D39" s="3" t="s">
        <v>101</v>
      </c>
      <c r="E39" s="1">
        <f t="shared" si="3"/>
        <v>36</v>
      </c>
      <c r="F39" s="1">
        <v>35.869999999999997</v>
      </c>
      <c r="G39" s="1">
        <f t="shared" si="0"/>
        <v>1291.32</v>
      </c>
      <c r="I39" s="1"/>
      <c r="J39" s="2"/>
      <c r="L39" s="1"/>
    </row>
    <row r="40" spans="1:12" ht="12.75" customHeight="1">
      <c r="A40" s="3">
        <f t="shared" si="4"/>
        <v>12</v>
      </c>
      <c r="B40" s="3" t="s">
        <v>84</v>
      </c>
      <c r="C40" s="1">
        <v>0</v>
      </c>
      <c r="D40" s="3" t="s">
        <v>85</v>
      </c>
      <c r="E40" s="1">
        <f t="shared" si="3"/>
        <v>0</v>
      </c>
      <c r="F40" s="1">
        <v>9.1</v>
      </c>
      <c r="G40" s="1">
        <f t="shared" si="0"/>
        <v>0</v>
      </c>
      <c r="I40" s="1"/>
      <c r="J40" s="2"/>
      <c r="L40" s="1"/>
    </row>
    <row r="41" spans="1:12" ht="12.75" customHeight="1">
      <c r="A41" s="3">
        <f t="shared" si="4"/>
        <v>12</v>
      </c>
      <c r="B41" s="7" t="s">
        <v>82</v>
      </c>
      <c r="C41" s="1">
        <v>30</v>
      </c>
      <c r="D41" s="3" t="s">
        <v>83</v>
      </c>
      <c r="E41" s="1">
        <f t="shared" si="3"/>
        <v>360</v>
      </c>
      <c r="F41" s="1">
        <v>6.73</v>
      </c>
      <c r="G41" s="1">
        <f t="shared" si="0"/>
        <v>2422.8000000000002</v>
      </c>
      <c r="I41" s="1"/>
      <c r="J41" s="2"/>
      <c r="L41" s="1"/>
    </row>
    <row r="42" spans="1:12" ht="12.75" customHeight="1">
      <c r="A42" s="3">
        <f t="shared" si="4"/>
        <v>12</v>
      </c>
      <c r="B42" s="7" t="s">
        <v>80</v>
      </c>
      <c r="C42" s="1">
        <v>10</v>
      </c>
      <c r="D42" s="3" t="s">
        <v>81</v>
      </c>
      <c r="E42" s="1">
        <f t="shared" si="3"/>
        <v>120</v>
      </c>
      <c r="F42" s="1">
        <v>6.64</v>
      </c>
      <c r="G42" s="1">
        <f t="shared" si="0"/>
        <v>796.8</v>
      </c>
      <c r="I42" s="1"/>
      <c r="J42" s="2"/>
      <c r="L42" s="1"/>
    </row>
    <row r="43" spans="1:12" ht="12.75" customHeight="1">
      <c r="A43" s="3">
        <f t="shared" si="4"/>
        <v>12</v>
      </c>
      <c r="B43" s="3" t="s">
        <v>58</v>
      </c>
      <c r="C43" s="1">
        <v>0</v>
      </c>
      <c r="D43" s="3" t="s">
        <v>59</v>
      </c>
      <c r="E43" s="1">
        <f t="shared" si="3"/>
        <v>0</v>
      </c>
      <c r="F43" s="1">
        <v>7.91</v>
      </c>
      <c r="G43" s="1">
        <f t="shared" si="0"/>
        <v>0</v>
      </c>
      <c r="I43" s="1"/>
      <c r="J43" s="2"/>
      <c r="L43" s="1"/>
    </row>
    <row r="44" spans="1:12" ht="12.75" customHeight="1">
      <c r="A44" s="3">
        <f t="shared" si="4"/>
        <v>12</v>
      </c>
      <c r="B44" s="7" t="s">
        <v>60</v>
      </c>
      <c r="C44" s="1">
        <v>5</v>
      </c>
      <c r="D44" s="3" t="s">
        <v>61</v>
      </c>
      <c r="E44" s="1">
        <f t="shared" si="3"/>
        <v>60</v>
      </c>
      <c r="F44" s="1">
        <v>49.62</v>
      </c>
      <c r="G44" s="1">
        <f t="shared" si="0"/>
        <v>2977.2</v>
      </c>
      <c r="I44" s="1"/>
      <c r="J44" s="2"/>
      <c r="L44" s="1"/>
    </row>
    <row r="45" spans="1:12" ht="12.75" customHeight="1">
      <c r="A45" s="3">
        <f t="shared" si="4"/>
        <v>12</v>
      </c>
      <c r="B45" s="7" t="s">
        <v>62</v>
      </c>
      <c r="C45" s="1">
        <v>3</v>
      </c>
      <c r="D45" s="3" t="s">
        <v>63</v>
      </c>
      <c r="E45" s="1">
        <f t="shared" si="3"/>
        <v>36</v>
      </c>
      <c r="F45" s="1">
        <v>378.61</v>
      </c>
      <c r="G45" s="1">
        <f t="shared" si="0"/>
        <v>13629.960000000001</v>
      </c>
      <c r="I45" s="1"/>
      <c r="J45" s="2"/>
      <c r="L45" s="1"/>
    </row>
    <row r="46" spans="1:12" ht="12.75" customHeight="1">
      <c r="A46" s="3">
        <f t="shared" si="4"/>
        <v>12</v>
      </c>
      <c r="B46" s="3"/>
      <c r="C46" s="1">
        <v>0</v>
      </c>
      <c r="E46" s="1"/>
      <c r="F46" s="1"/>
      <c r="G46" s="1">
        <f t="shared" si="0"/>
        <v>0</v>
      </c>
      <c r="I46" s="1"/>
      <c r="J46" s="2"/>
      <c r="L46" s="1"/>
    </row>
    <row r="47" spans="1:12" ht="12.75" customHeight="1">
      <c r="A47" s="3">
        <f t="shared" si="4"/>
        <v>12</v>
      </c>
      <c r="B47" s="3" t="s">
        <v>68</v>
      </c>
      <c r="C47" s="1">
        <v>0</v>
      </c>
      <c r="D47" s="3" t="s">
        <v>69</v>
      </c>
      <c r="E47" s="1">
        <f t="shared" ref="E47:E67" si="5">A47*C47</f>
        <v>0</v>
      </c>
      <c r="F47" s="1">
        <v>55.23</v>
      </c>
      <c r="G47" s="1">
        <f t="shared" si="0"/>
        <v>0</v>
      </c>
      <c r="I47" s="1"/>
      <c r="J47" s="2"/>
      <c r="L47" s="1"/>
    </row>
    <row r="48" spans="1:12" ht="12.75" customHeight="1">
      <c r="A48" s="3">
        <f t="shared" si="4"/>
        <v>12</v>
      </c>
      <c r="B48" s="7" t="s">
        <v>70</v>
      </c>
      <c r="C48" s="1">
        <v>5</v>
      </c>
      <c r="D48" s="3" t="s">
        <v>71</v>
      </c>
      <c r="E48" s="1">
        <f t="shared" si="5"/>
        <v>60</v>
      </c>
      <c r="F48" s="1">
        <v>20.52</v>
      </c>
      <c r="G48" s="1">
        <f t="shared" si="0"/>
        <v>1231.2</v>
      </c>
      <c r="I48" s="1"/>
      <c r="J48" s="2"/>
      <c r="L48" s="1"/>
    </row>
    <row r="49" spans="1:12" ht="12.75" customHeight="1">
      <c r="A49" s="3">
        <f t="shared" si="4"/>
        <v>12</v>
      </c>
      <c r="B49" s="7" t="s">
        <v>66</v>
      </c>
      <c r="C49" s="1">
        <v>3</v>
      </c>
      <c r="D49" s="3" t="s">
        <v>67</v>
      </c>
      <c r="E49" s="1">
        <f t="shared" si="5"/>
        <v>36</v>
      </c>
      <c r="F49" s="1">
        <v>650.16</v>
      </c>
      <c r="G49" s="1">
        <f t="shared" si="0"/>
        <v>23405.759999999998</v>
      </c>
      <c r="I49" s="1"/>
      <c r="J49" s="2"/>
      <c r="L49" s="1"/>
    </row>
    <row r="50" spans="1:12" ht="12.75" customHeight="1">
      <c r="A50" s="3">
        <f t="shared" si="4"/>
        <v>12</v>
      </c>
      <c r="B50" s="7" t="s">
        <v>76</v>
      </c>
      <c r="C50" s="1">
        <v>4</v>
      </c>
      <c r="D50" s="3" t="s">
        <v>77</v>
      </c>
      <c r="E50" s="1">
        <f t="shared" si="5"/>
        <v>48</v>
      </c>
      <c r="F50" s="1">
        <v>41.58</v>
      </c>
      <c r="G50" s="1">
        <f t="shared" si="0"/>
        <v>1995.84</v>
      </c>
      <c r="I50" s="1"/>
      <c r="J50" s="2"/>
      <c r="L50" s="1"/>
    </row>
    <row r="51" spans="1:12" ht="12.75" customHeight="1">
      <c r="A51" s="3">
        <f t="shared" si="4"/>
        <v>12</v>
      </c>
      <c r="B51" s="3" t="s">
        <v>72</v>
      </c>
      <c r="C51" s="1">
        <v>0</v>
      </c>
      <c r="D51" s="3" t="s">
        <v>73</v>
      </c>
      <c r="E51" s="1">
        <f t="shared" si="5"/>
        <v>0</v>
      </c>
      <c r="F51" s="1">
        <v>303.64</v>
      </c>
      <c r="G51" s="1">
        <f t="shared" si="0"/>
        <v>0</v>
      </c>
      <c r="I51" s="1"/>
      <c r="J51" s="2"/>
      <c r="L51" s="1"/>
    </row>
    <row r="52" spans="1:12" ht="12.75" customHeight="1">
      <c r="A52" s="3">
        <f t="shared" si="4"/>
        <v>12</v>
      </c>
      <c r="B52" s="3" t="s">
        <v>12</v>
      </c>
      <c r="C52" s="1">
        <v>0</v>
      </c>
      <c r="D52" s="3" t="s">
        <v>13</v>
      </c>
      <c r="E52" s="1">
        <f t="shared" si="5"/>
        <v>0</v>
      </c>
      <c r="F52" s="1">
        <v>265.20999999999998</v>
      </c>
      <c r="G52" s="1">
        <f t="shared" si="0"/>
        <v>0</v>
      </c>
      <c r="I52" s="1"/>
      <c r="J52" s="2"/>
      <c r="L52" s="1"/>
    </row>
    <row r="53" spans="1:12" ht="12.75" customHeight="1">
      <c r="A53" s="3">
        <f t="shared" si="4"/>
        <v>12</v>
      </c>
      <c r="B53" s="3" t="s">
        <v>14</v>
      </c>
      <c r="C53" s="1">
        <v>0</v>
      </c>
      <c r="D53" s="3" t="s">
        <v>15</v>
      </c>
      <c r="E53" s="1">
        <f t="shared" si="5"/>
        <v>0</v>
      </c>
      <c r="F53" s="1">
        <v>18.89</v>
      </c>
      <c r="G53" s="1">
        <f t="shared" si="0"/>
        <v>0</v>
      </c>
      <c r="I53" s="1"/>
      <c r="J53" s="2"/>
      <c r="L53" s="1"/>
    </row>
    <row r="54" spans="1:12" ht="12.75" customHeight="1">
      <c r="A54" s="3">
        <f t="shared" si="4"/>
        <v>12</v>
      </c>
      <c r="B54" s="7" t="s">
        <v>109</v>
      </c>
      <c r="C54" s="1">
        <v>0.5</v>
      </c>
      <c r="D54" s="3" t="s">
        <v>110</v>
      </c>
      <c r="E54" s="1">
        <f t="shared" si="5"/>
        <v>6</v>
      </c>
      <c r="F54" s="1">
        <v>11.78</v>
      </c>
      <c r="G54" s="1">
        <f t="shared" si="0"/>
        <v>70.679999999999993</v>
      </c>
      <c r="I54" s="1"/>
      <c r="J54" s="2"/>
      <c r="L54" s="1"/>
    </row>
    <row r="55" spans="1:12" ht="12.75" customHeight="1">
      <c r="A55" s="3">
        <f t="shared" si="4"/>
        <v>12</v>
      </c>
      <c r="B55" s="3" t="s">
        <v>74</v>
      </c>
      <c r="C55" s="1">
        <v>0</v>
      </c>
      <c r="D55" s="3" t="s">
        <v>75</v>
      </c>
      <c r="E55" s="1">
        <f t="shared" si="5"/>
        <v>0</v>
      </c>
      <c r="F55" s="1">
        <v>184.9</v>
      </c>
      <c r="G55" s="1">
        <f t="shared" si="0"/>
        <v>0</v>
      </c>
      <c r="I55" s="1"/>
      <c r="J55" s="2"/>
      <c r="L55" s="1"/>
    </row>
    <row r="56" spans="1:12" ht="12.75" customHeight="1">
      <c r="A56" s="3">
        <f t="shared" si="4"/>
        <v>12</v>
      </c>
      <c r="B56" s="3"/>
      <c r="C56" s="1">
        <v>0</v>
      </c>
      <c r="D56" s="3" t="s">
        <v>128</v>
      </c>
      <c r="E56" s="1">
        <f t="shared" si="5"/>
        <v>0</v>
      </c>
      <c r="F56" s="1"/>
      <c r="G56" s="1">
        <f t="shared" si="0"/>
        <v>0</v>
      </c>
      <c r="I56" s="1"/>
      <c r="J56" s="2"/>
      <c r="L56" s="1"/>
    </row>
    <row r="57" spans="1:12" ht="12.75" customHeight="1">
      <c r="A57" s="3">
        <f t="shared" si="4"/>
        <v>12</v>
      </c>
      <c r="B57" s="3" t="s">
        <v>48</v>
      </c>
      <c r="C57" s="1">
        <v>0</v>
      </c>
      <c r="D57" s="3" t="s">
        <v>49</v>
      </c>
      <c r="E57" s="1">
        <f t="shared" si="5"/>
        <v>0</v>
      </c>
      <c r="F57" s="1">
        <v>150.58000000000001</v>
      </c>
      <c r="G57" s="1">
        <f t="shared" si="0"/>
        <v>0</v>
      </c>
      <c r="I57" s="1"/>
      <c r="J57" s="2"/>
      <c r="L57" s="1"/>
    </row>
    <row r="58" spans="1:12" ht="12.75" customHeight="1">
      <c r="A58" s="3">
        <f t="shared" si="4"/>
        <v>12</v>
      </c>
      <c r="B58" s="3" t="s">
        <v>135</v>
      </c>
      <c r="C58" s="1">
        <v>0</v>
      </c>
      <c r="D58" s="3" t="s">
        <v>136</v>
      </c>
      <c r="E58" s="1">
        <f t="shared" si="5"/>
        <v>0</v>
      </c>
      <c r="F58" s="1">
        <v>51.48</v>
      </c>
      <c r="G58" s="1">
        <f t="shared" si="0"/>
        <v>0</v>
      </c>
      <c r="I58" s="1"/>
      <c r="J58" s="2"/>
      <c r="L58" s="1"/>
    </row>
    <row r="59" spans="1:12" ht="12.75" customHeight="1">
      <c r="A59" s="3">
        <f t="shared" si="4"/>
        <v>12</v>
      </c>
      <c r="B59" s="3"/>
      <c r="C59" s="1">
        <v>0</v>
      </c>
      <c r="E59" s="1">
        <f t="shared" si="5"/>
        <v>0</v>
      </c>
      <c r="F59" s="1"/>
      <c r="G59" s="1">
        <f t="shared" si="0"/>
        <v>0</v>
      </c>
      <c r="I59" s="1"/>
      <c r="J59" s="2"/>
      <c r="L59" s="1"/>
    </row>
    <row r="60" spans="1:12" ht="12.75" customHeight="1">
      <c r="A60" s="3">
        <f t="shared" si="4"/>
        <v>12</v>
      </c>
      <c r="B60" s="3"/>
      <c r="C60" s="1">
        <v>0</v>
      </c>
      <c r="E60" s="1">
        <f t="shared" si="5"/>
        <v>0</v>
      </c>
      <c r="F60" s="1"/>
      <c r="G60" s="1">
        <f t="shared" si="0"/>
        <v>0</v>
      </c>
      <c r="I60" s="1"/>
      <c r="J60" s="2"/>
      <c r="L60" s="1"/>
    </row>
    <row r="61" spans="1:12" ht="12.75" customHeight="1">
      <c r="A61" s="3">
        <f t="shared" si="4"/>
        <v>12</v>
      </c>
      <c r="B61" s="3"/>
      <c r="C61" s="1">
        <v>0</v>
      </c>
      <c r="E61" s="1">
        <f t="shared" si="5"/>
        <v>0</v>
      </c>
      <c r="F61" s="1"/>
      <c r="G61" s="1">
        <f t="shared" si="0"/>
        <v>0</v>
      </c>
      <c r="I61" s="1"/>
      <c r="J61" s="2"/>
      <c r="L61" s="1"/>
    </row>
    <row r="62" spans="1:12" ht="12.75" customHeight="1">
      <c r="A62" s="3">
        <f t="shared" si="4"/>
        <v>12</v>
      </c>
      <c r="B62" s="3"/>
      <c r="C62" s="1">
        <v>0</v>
      </c>
      <c r="E62" s="1">
        <f t="shared" si="5"/>
        <v>0</v>
      </c>
      <c r="F62" s="1"/>
      <c r="G62" s="1">
        <f t="shared" si="0"/>
        <v>0</v>
      </c>
      <c r="I62" s="1"/>
      <c r="J62" s="2"/>
      <c r="L62" s="1"/>
    </row>
    <row r="63" spans="1:12" ht="12.75" customHeight="1">
      <c r="A63" s="3">
        <f t="shared" si="4"/>
        <v>12</v>
      </c>
      <c r="B63" s="3"/>
      <c r="C63" s="1">
        <v>0</v>
      </c>
      <c r="E63" s="1">
        <f t="shared" si="5"/>
        <v>0</v>
      </c>
      <c r="F63" s="1"/>
      <c r="G63" s="1">
        <f t="shared" si="0"/>
        <v>0</v>
      </c>
      <c r="I63" s="1"/>
      <c r="J63" s="2"/>
      <c r="L63" s="1"/>
    </row>
    <row r="64" spans="1:12" ht="12.75" customHeight="1">
      <c r="A64" s="3">
        <f t="shared" si="4"/>
        <v>12</v>
      </c>
      <c r="B64" s="3"/>
      <c r="C64" s="1">
        <v>0</v>
      </c>
      <c r="E64" s="1">
        <f t="shared" si="5"/>
        <v>0</v>
      </c>
      <c r="F64" s="1"/>
      <c r="G64" s="1">
        <f t="shared" si="0"/>
        <v>0</v>
      </c>
      <c r="I64" s="1"/>
      <c r="J64" s="2"/>
      <c r="L64" s="1"/>
    </row>
    <row r="65" spans="1:12" ht="12.75" customHeight="1">
      <c r="A65" s="3">
        <f t="shared" si="4"/>
        <v>12</v>
      </c>
      <c r="B65" s="3"/>
      <c r="C65" s="1">
        <v>0</v>
      </c>
      <c r="E65" s="1">
        <f t="shared" si="5"/>
        <v>0</v>
      </c>
      <c r="F65" s="1"/>
      <c r="G65" s="1">
        <f t="shared" si="0"/>
        <v>0</v>
      </c>
      <c r="I65" s="1"/>
      <c r="J65" s="2"/>
      <c r="L65" s="1"/>
    </row>
    <row r="66" spans="1:12" ht="12.75" customHeight="1">
      <c r="A66" s="3">
        <f t="shared" si="4"/>
        <v>12</v>
      </c>
      <c r="B66" s="3"/>
      <c r="C66" s="1">
        <v>0</v>
      </c>
      <c r="E66" s="1">
        <f t="shared" si="5"/>
        <v>0</v>
      </c>
      <c r="F66" s="1"/>
      <c r="G66" s="1">
        <f t="shared" si="0"/>
        <v>0</v>
      </c>
      <c r="I66" s="1"/>
      <c r="J66" s="2"/>
      <c r="L66" s="1"/>
    </row>
    <row r="67" spans="1:12" ht="12.75" customHeight="1">
      <c r="A67" s="3">
        <f t="shared" si="4"/>
        <v>12</v>
      </c>
      <c r="B67" s="3"/>
      <c r="C67" s="1">
        <v>0</v>
      </c>
      <c r="E67" s="1">
        <f t="shared" si="5"/>
        <v>0</v>
      </c>
      <c r="F67" s="1"/>
      <c r="G67" s="1">
        <f t="shared" si="0"/>
        <v>0</v>
      </c>
      <c r="I67" s="1"/>
      <c r="J67" s="2"/>
      <c r="L67" s="1"/>
    </row>
    <row r="68" spans="1:12" ht="12.75" customHeight="1">
      <c r="B68" s="3"/>
      <c r="C68" s="1"/>
      <c r="F68" s="1"/>
      <c r="I68" s="1"/>
      <c r="J68" s="2"/>
    </row>
    <row r="69" spans="1:12" ht="12.75" customHeight="1">
      <c r="B69" s="3"/>
      <c r="C69" s="1"/>
      <c r="F69" s="1"/>
      <c r="G69" s="4">
        <f>SUM(G2:G67)</f>
        <v>502252.14000000007</v>
      </c>
      <c r="I69" s="1"/>
      <c r="J69" s="2"/>
    </row>
    <row r="70" spans="1:12" ht="12.75" customHeight="1">
      <c r="B70" s="3"/>
      <c r="C70" s="1"/>
      <c r="F70" s="1"/>
      <c r="G70" s="1"/>
      <c r="I70" s="1"/>
      <c r="J70" s="2"/>
    </row>
    <row r="71" spans="1:12" ht="12.75" customHeight="1">
      <c r="B71" s="3"/>
      <c r="C71" s="1"/>
      <c r="F71" s="1"/>
      <c r="I71" s="1"/>
      <c r="J71" s="2"/>
    </row>
    <row r="72" spans="1:12" ht="12.75" customHeight="1">
      <c r="B72" s="3"/>
      <c r="C72" s="1"/>
      <c r="F72" s="1"/>
      <c r="I72" s="1"/>
      <c r="J72" s="2"/>
    </row>
    <row r="73" spans="1:12" ht="12.75" customHeight="1">
      <c r="B73" s="3"/>
      <c r="C73" s="1"/>
      <c r="F73" s="1"/>
      <c r="I73" s="1"/>
      <c r="J73" s="2"/>
    </row>
    <row r="74" spans="1:12" ht="12.75" customHeight="1">
      <c r="B74" s="3"/>
      <c r="C74" s="1"/>
      <c r="F74" s="1"/>
      <c r="I74" s="1"/>
      <c r="J74" s="2"/>
    </row>
    <row r="75" spans="1:12" ht="12.75" customHeight="1">
      <c r="B75" s="3"/>
      <c r="C75" s="1"/>
      <c r="F75" s="1"/>
      <c r="I75" s="1"/>
      <c r="J75" s="2"/>
    </row>
    <row r="76" spans="1:12" ht="12.75" customHeight="1">
      <c r="B76" s="3"/>
      <c r="C76" s="1"/>
      <c r="F76" s="1"/>
      <c r="I76" s="1"/>
      <c r="J76" s="2"/>
    </row>
    <row r="77" spans="1:12" ht="12.75" customHeight="1">
      <c r="B77" s="3"/>
      <c r="C77" s="1"/>
      <c r="F77" s="1"/>
      <c r="I77" s="1"/>
      <c r="J77" s="2"/>
    </row>
    <row r="78" spans="1:12" ht="12.75" customHeight="1">
      <c r="B78" s="3"/>
      <c r="C78" s="1"/>
      <c r="F78" s="1"/>
      <c r="I78" s="1"/>
      <c r="J78" s="2"/>
    </row>
    <row r="79" spans="1:12" ht="12.75" customHeight="1">
      <c r="B79" s="3"/>
      <c r="C79" s="1"/>
      <c r="F79" s="1"/>
      <c r="I79" s="1"/>
      <c r="J79" s="2"/>
    </row>
    <row r="80" spans="1:12" ht="12.75" customHeight="1">
      <c r="B80" s="3"/>
      <c r="C80" s="1"/>
      <c r="F80" s="1"/>
      <c r="I80" s="1"/>
      <c r="J80" s="2"/>
    </row>
    <row r="81" spans="2:10" ht="12.75" customHeight="1">
      <c r="B81" s="3"/>
      <c r="C81" s="1"/>
      <c r="F81" s="1"/>
      <c r="I81" s="1"/>
      <c r="J81" s="2"/>
    </row>
    <row r="82" spans="2:10" ht="12.75" customHeight="1">
      <c r="B82" s="3"/>
      <c r="C82" s="1"/>
      <c r="F82" s="1"/>
      <c r="I82" s="1"/>
      <c r="J82" s="2"/>
    </row>
    <row r="83" spans="2:10" ht="12.75" customHeight="1">
      <c r="B83" s="3"/>
      <c r="C83" s="1"/>
      <c r="F83" s="1"/>
      <c r="I83" s="1"/>
      <c r="J83" s="2"/>
    </row>
    <row r="84" spans="2:10" ht="12.75" customHeight="1">
      <c r="B84" s="3"/>
      <c r="C84" s="1"/>
      <c r="F84" s="1"/>
      <c r="I84" s="1"/>
      <c r="J84" s="2"/>
    </row>
    <row r="85" spans="2:10" ht="12.75" customHeight="1">
      <c r="B85" s="3"/>
      <c r="C85" s="1"/>
      <c r="F85" s="1"/>
      <c r="I85" s="1"/>
      <c r="J85" s="2"/>
    </row>
    <row r="86" spans="2:10" ht="12.75" customHeight="1">
      <c r="B86" s="3"/>
      <c r="C86" s="1"/>
      <c r="F86" s="1"/>
      <c r="I86" s="1"/>
      <c r="J86" s="2"/>
    </row>
    <row r="87" spans="2:10" ht="12.75" customHeight="1">
      <c r="B87" s="3"/>
      <c r="C87" s="1"/>
      <c r="F87" s="1"/>
      <c r="I87" s="1"/>
      <c r="J87" s="2"/>
    </row>
    <row r="88" spans="2:10" ht="12.75" customHeight="1">
      <c r="B88" s="3"/>
      <c r="C88" s="1"/>
      <c r="F88" s="1"/>
      <c r="I88" s="1"/>
      <c r="J88" s="2"/>
    </row>
    <row r="89" spans="2:10" ht="12.75" customHeight="1">
      <c r="B89" s="3"/>
      <c r="C89" s="1"/>
      <c r="F89" s="1"/>
      <c r="I89" s="1"/>
      <c r="J89" s="2"/>
    </row>
    <row r="90" spans="2:10" ht="12.75" customHeight="1">
      <c r="B90" s="3"/>
      <c r="C90" s="1"/>
      <c r="F90" s="1"/>
      <c r="I90" s="1"/>
      <c r="J90" s="2"/>
    </row>
    <row r="91" spans="2:10" ht="12.75" customHeight="1">
      <c r="B91" s="3"/>
      <c r="C91" s="1"/>
      <c r="F91" s="1"/>
      <c r="I91" s="1"/>
      <c r="J91" s="2"/>
    </row>
    <row r="92" spans="2:10" ht="12.75" customHeight="1">
      <c r="B92" s="3"/>
      <c r="C92" s="1"/>
      <c r="F92" s="1"/>
      <c r="I92" s="1"/>
      <c r="J92" s="2"/>
    </row>
    <row r="93" spans="2:10" ht="12.75" customHeight="1">
      <c r="B93" s="3"/>
      <c r="C93" s="1"/>
      <c r="F93" s="1"/>
      <c r="I93" s="1"/>
      <c r="J93" s="2"/>
    </row>
    <row r="94" spans="2:10" ht="12.75" customHeight="1">
      <c r="B94" s="3"/>
      <c r="C94" s="1"/>
      <c r="F94" s="1"/>
      <c r="I94" s="1"/>
      <c r="J94" s="2"/>
    </row>
    <row r="95" spans="2:10" ht="12.75" customHeight="1">
      <c r="B95" s="3"/>
      <c r="C95" s="1"/>
      <c r="F95" s="1"/>
      <c r="I95" s="1"/>
      <c r="J95" s="2"/>
    </row>
    <row r="96" spans="2:10" ht="12.75" customHeight="1">
      <c r="B96" s="3"/>
      <c r="C96" s="1"/>
      <c r="F96" s="1"/>
      <c r="I96" s="1"/>
      <c r="J96" s="2"/>
    </row>
    <row r="97" spans="2:10" ht="12.75" customHeight="1">
      <c r="B97" s="3"/>
      <c r="C97" s="1"/>
      <c r="F97" s="1"/>
      <c r="I97" s="1"/>
      <c r="J97" s="2"/>
    </row>
    <row r="98" spans="2:10" ht="12.75" customHeight="1">
      <c r="B98" s="3"/>
      <c r="C98" s="1"/>
      <c r="F98" s="1"/>
      <c r="I98" s="1"/>
      <c r="J98" s="2"/>
    </row>
    <row r="99" spans="2:10" ht="12.75" customHeight="1">
      <c r="B99" s="3"/>
      <c r="C99" s="1"/>
      <c r="F99" s="1"/>
      <c r="I99" s="1"/>
      <c r="J99" s="2"/>
    </row>
    <row r="100" spans="2:10" ht="12.75" customHeight="1">
      <c r="B100" s="3"/>
      <c r="C100" s="1"/>
      <c r="F100" s="1"/>
      <c r="I100" s="1"/>
      <c r="J100" s="2"/>
    </row>
    <row r="101" spans="2:10" ht="12.75" customHeight="1">
      <c r="B101" s="3"/>
      <c r="C101" s="1"/>
      <c r="F101" s="1"/>
      <c r="I101" s="1"/>
      <c r="J101" s="2"/>
    </row>
    <row r="102" spans="2:10" ht="12.75" customHeight="1">
      <c r="B102" s="3"/>
      <c r="C102" s="1"/>
      <c r="F102" s="1"/>
      <c r="I102" s="1"/>
      <c r="J102" s="2"/>
    </row>
    <row r="103" spans="2:10" ht="12.75" customHeight="1">
      <c r="B103" s="3"/>
      <c r="C103" s="1"/>
      <c r="F103" s="1"/>
      <c r="I103" s="1"/>
      <c r="J103" s="2"/>
    </row>
    <row r="104" spans="2:10" ht="12.75" customHeight="1">
      <c r="B104" s="3"/>
      <c r="C104" s="1"/>
      <c r="F104" s="1"/>
      <c r="I104" s="1"/>
      <c r="J104" s="2"/>
    </row>
    <row r="105" spans="2:10" ht="12.75" customHeight="1">
      <c r="B105" s="3"/>
      <c r="C105" s="1"/>
      <c r="F105" s="1"/>
      <c r="I105" s="1"/>
      <c r="J105" s="2"/>
    </row>
    <row r="106" spans="2:10" ht="12.75" customHeight="1">
      <c r="B106" s="3"/>
      <c r="C106" s="1"/>
      <c r="F106" s="1"/>
      <c r="I106" s="1"/>
      <c r="J106" s="2"/>
    </row>
    <row r="107" spans="2:10" ht="12.75" customHeight="1">
      <c r="B107" s="3"/>
      <c r="C107" s="1"/>
      <c r="F107" s="1"/>
      <c r="I107" s="1"/>
      <c r="J107" s="2"/>
    </row>
    <row r="108" spans="2:10" ht="12.75" customHeight="1">
      <c r="B108" s="3"/>
      <c r="C108" s="1"/>
      <c r="F108" s="1"/>
      <c r="I108" s="1"/>
      <c r="J108" s="2"/>
    </row>
    <row r="109" spans="2:10" ht="12.75" customHeight="1">
      <c r="B109" s="3"/>
      <c r="C109" s="1"/>
      <c r="F109" s="1"/>
      <c r="I109" s="1"/>
      <c r="J109" s="2"/>
    </row>
    <row r="110" spans="2:10" ht="12.75" customHeight="1">
      <c r="B110" s="3"/>
      <c r="C110" s="1"/>
      <c r="F110" s="1"/>
      <c r="I110" s="1"/>
      <c r="J110" s="2"/>
    </row>
    <row r="111" spans="2:10" ht="12.75" customHeight="1">
      <c r="B111" s="3"/>
      <c r="C111" s="1"/>
      <c r="F111" s="1"/>
      <c r="I111" s="1"/>
      <c r="J111" s="2"/>
    </row>
    <row r="112" spans="2:10" ht="12.75" customHeight="1">
      <c r="B112" s="3"/>
      <c r="C112" s="1"/>
      <c r="F112" s="1"/>
      <c r="I112" s="1"/>
      <c r="J112" s="2"/>
    </row>
    <row r="113" spans="2:10" ht="12.75" customHeight="1">
      <c r="B113" s="3"/>
      <c r="C113" s="1"/>
      <c r="F113" s="1"/>
      <c r="I113" s="1"/>
      <c r="J113" s="2"/>
    </row>
    <row r="114" spans="2:10" ht="12.75" customHeight="1">
      <c r="B114" s="3"/>
      <c r="C114" s="1"/>
      <c r="F114" s="1"/>
      <c r="I114" s="1"/>
      <c r="J114" s="2"/>
    </row>
    <row r="115" spans="2:10" ht="12.75" customHeight="1">
      <c r="B115" s="3"/>
      <c r="C115" s="1"/>
      <c r="F115" s="1"/>
      <c r="I115" s="1"/>
      <c r="J115" s="2"/>
    </row>
    <row r="116" spans="2:10" ht="12.75" customHeight="1">
      <c r="B116" s="3"/>
      <c r="C116" s="1"/>
      <c r="F116" s="1"/>
      <c r="I116" s="1"/>
      <c r="J116" s="2"/>
    </row>
    <row r="117" spans="2:10" ht="12.75" customHeight="1">
      <c r="B117" s="3"/>
      <c r="C117" s="1"/>
      <c r="F117" s="1"/>
      <c r="I117" s="1"/>
      <c r="J117" s="2"/>
    </row>
    <row r="118" spans="2:10" ht="12.75" customHeight="1">
      <c r="B118" s="3"/>
      <c r="C118" s="1"/>
      <c r="F118" s="1"/>
      <c r="I118" s="1"/>
      <c r="J118" s="2"/>
    </row>
    <row r="119" spans="2:10" ht="12.75" customHeight="1">
      <c r="B119" s="3"/>
      <c r="C119" s="1"/>
      <c r="F119" s="1"/>
      <c r="I119" s="1"/>
      <c r="J119" s="2"/>
    </row>
    <row r="120" spans="2:10" ht="12.75" customHeight="1">
      <c r="B120" s="3"/>
      <c r="C120" s="1"/>
      <c r="F120" s="1"/>
      <c r="I120" s="1"/>
      <c r="J120" s="2"/>
    </row>
    <row r="121" spans="2:10" ht="12.75" customHeight="1">
      <c r="B121" s="3"/>
      <c r="C121" s="1"/>
      <c r="F121" s="1"/>
      <c r="I121" s="1"/>
      <c r="J121" s="2"/>
    </row>
    <row r="122" spans="2:10" ht="12.75" customHeight="1">
      <c r="B122" s="3"/>
      <c r="C122" s="1"/>
      <c r="F122" s="1"/>
      <c r="I122" s="1"/>
      <c r="J122" s="2"/>
    </row>
    <row r="123" spans="2:10" ht="12.75" customHeight="1">
      <c r="B123" s="3"/>
      <c r="C123" s="1"/>
      <c r="F123" s="1"/>
      <c r="I123" s="1"/>
      <c r="J123" s="2"/>
    </row>
    <row r="124" spans="2:10" ht="12.75" customHeight="1">
      <c r="B124" s="3"/>
      <c r="C124" s="1"/>
      <c r="F124" s="1"/>
      <c r="I124" s="1"/>
      <c r="J124" s="2"/>
    </row>
    <row r="125" spans="2:10" ht="12.75" customHeight="1">
      <c r="B125" s="3"/>
      <c r="C125" s="1"/>
      <c r="F125" s="1"/>
      <c r="I125" s="1"/>
      <c r="J125" s="2"/>
    </row>
    <row r="126" spans="2:10" ht="12.75" customHeight="1">
      <c r="B126" s="3"/>
      <c r="C126" s="1"/>
      <c r="F126" s="1"/>
      <c r="I126" s="1"/>
      <c r="J126" s="2"/>
    </row>
    <row r="127" spans="2:10" ht="12.75" customHeight="1">
      <c r="B127" s="3"/>
      <c r="C127" s="1"/>
      <c r="F127" s="1"/>
      <c r="I127" s="1"/>
      <c r="J127" s="2"/>
    </row>
    <row r="128" spans="2:10" ht="12.75" customHeight="1">
      <c r="B128" s="3"/>
      <c r="C128" s="1"/>
      <c r="F128" s="1"/>
      <c r="I128" s="1"/>
      <c r="J128" s="2"/>
    </row>
    <row r="129" spans="2:10" ht="12.75" customHeight="1">
      <c r="B129" s="3"/>
      <c r="C129" s="1"/>
      <c r="F129" s="1"/>
      <c r="I129" s="1"/>
      <c r="J129" s="2"/>
    </row>
    <row r="130" spans="2:10" ht="12.75" customHeight="1">
      <c r="B130" s="3"/>
      <c r="C130" s="1"/>
      <c r="F130" s="1"/>
      <c r="I130" s="1"/>
      <c r="J130" s="2"/>
    </row>
    <row r="131" spans="2:10" ht="12.75" customHeight="1">
      <c r="B131" s="3"/>
      <c r="C131" s="1"/>
      <c r="F131" s="1"/>
      <c r="I131" s="1"/>
      <c r="J131" s="2"/>
    </row>
    <row r="132" spans="2:10" ht="12.75" customHeight="1">
      <c r="B132" s="3"/>
      <c r="C132" s="1"/>
      <c r="F132" s="1"/>
      <c r="I132" s="1"/>
      <c r="J132" s="2"/>
    </row>
    <row r="133" spans="2:10" ht="12.75" customHeight="1">
      <c r="B133" s="3"/>
      <c r="C133" s="1"/>
      <c r="F133" s="1"/>
      <c r="I133" s="1"/>
      <c r="J133" s="2"/>
    </row>
    <row r="134" spans="2:10" ht="12.75" customHeight="1">
      <c r="B134" s="3"/>
      <c r="C134" s="1"/>
      <c r="F134" s="1"/>
      <c r="I134" s="1"/>
      <c r="J134" s="2"/>
    </row>
    <row r="135" spans="2:10" ht="12.75" customHeight="1">
      <c r="B135" s="3"/>
      <c r="C135" s="1"/>
      <c r="F135" s="1"/>
      <c r="I135" s="1"/>
      <c r="J135" s="2"/>
    </row>
    <row r="136" spans="2:10" ht="12.75" customHeight="1">
      <c r="B136" s="3"/>
      <c r="C136" s="1"/>
      <c r="F136" s="1"/>
      <c r="I136" s="1"/>
      <c r="J136" s="2"/>
    </row>
    <row r="137" spans="2:10" ht="12.75" customHeight="1">
      <c r="B137" s="3"/>
      <c r="C137" s="1"/>
      <c r="F137" s="1"/>
      <c r="I137" s="1"/>
      <c r="J137" s="2"/>
    </row>
    <row r="138" spans="2:10" ht="12.75" customHeight="1">
      <c r="B138" s="3"/>
      <c r="C138" s="1"/>
      <c r="F138" s="1"/>
      <c r="I138" s="1"/>
      <c r="J138" s="2"/>
    </row>
    <row r="139" spans="2:10" ht="12.75" customHeight="1">
      <c r="B139" s="3"/>
      <c r="C139" s="1"/>
      <c r="F139" s="1"/>
      <c r="I139" s="1"/>
      <c r="J139" s="2"/>
    </row>
    <row r="140" spans="2:10" ht="12.75" customHeight="1">
      <c r="B140" s="3"/>
      <c r="C140" s="1"/>
      <c r="F140" s="1"/>
      <c r="I140" s="1"/>
      <c r="J140" s="2"/>
    </row>
    <row r="141" spans="2:10" ht="12.75" customHeight="1">
      <c r="B141" s="3"/>
      <c r="C141" s="1"/>
      <c r="F141" s="1"/>
      <c r="I141" s="1"/>
      <c r="J141" s="2"/>
    </row>
    <row r="142" spans="2:10" ht="12.75" customHeight="1">
      <c r="B142" s="3"/>
      <c r="C142" s="1"/>
      <c r="F142" s="1"/>
      <c r="I142" s="1"/>
      <c r="J142" s="2"/>
    </row>
    <row r="143" spans="2:10" ht="12.75" customHeight="1">
      <c r="B143" s="3"/>
      <c r="C143" s="1"/>
      <c r="F143" s="1"/>
      <c r="I143" s="1"/>
      <c r="J143" s="2"/>
    </row>
    <row r="144" spans="2:10" ht="12.75" customHeight="1">
      <c r="B144" s="3"/>
      <c r="C144" s="1"/>
      <c r="F144" s="1"/>
      <c r="I144" s="1"/>
      <c r="J144" s="2"/>
    </row>
    <row r="145" spans="2:10" ht="12.75" customHeight="1">
      <c r="B145" s="3"/>
      <c r="C145" s="1"/>
      <c r="F145" s="1"/>
      <c r="I145" s="1"/>
      <c r="J145" s="2"/>
    </row>
    <row r="146" spans="2:10" ht="12.75" customHeight="1">
      <c r="B146" s="3"/>
      <c r="C146" s="1"/>
      <c r="F146" s="1"/>
      <c r="I146" s="1"/>
      <c r="J146" s="2"/>
    </row>
    <row r="147" spans="2:10" ht="12.75" customHeight="1">
      <c r="B147" s="3"/>
      <c r="C147" s="1"/>
      <c r="F147" s="1"/>
      <c r="I147" s="1"/>
      <c r="J147" s="2"/>
    </row>
    <row r="148" spans="2:10" ht="12.75" customHeight="1">
      <c r="B148" s="3"/>
      <c r="C148" s="1"/>
      <c r="F148" s="1"/>
      <c r="I148" s="1"/>
      <c r="J148" s="2"/>
    </row>
    <row r="149" spans="2:10" ht="12.75" customHeight="1">
      <c r="B149" s="3"/>
      <c r="C149" s="1"/>
      <c r="F149" s="1"/>
      <c r="I149" s="1"/>
      <c r="J149" s="2"/>
    </row>
    <row r="150" spans="2:10" ht="12.75" customHeight="1">
      <c r="B150" s="3"/>
      <c r="C150" s="1"/>
      <c r="F150" s="1"/>
      <c r="I150" s="1"/>
      <c r="J150" s="2"/>
    </row>
    <row r="151" spans="2:10" ht="12.75" customHeight="1">
      <c r="B151" s="3"/>
      <c r="C151" s="1"/>
      <c r="F151" s="1"/>
      <c r="I151" s="1"/>
      <c r="J151" s="2"/>
    </row>
    <row r="152" spans="2:10" ht="12.75" customHeight="1">
      <c r="B152" s="3"/>
      <c r="C152" s="1"/>
      <c r="F152" s="1"/>
      <c r="I152" s="1"/>
      <c r="J152" s="2"/>
    </row>
    <row r="153" spans="2:10" ht="12.75" customHeight="1">
      <c r="B153" s="3"/>
      <c r="C153" s="1"/>
      <c r="F153" s="1"/>
      <c r="I153" s="1"/>
      <c r="J153" s="2"/>
    </row>
    <row r="154" spans="2:10" ht="12.75" customHeight="1">
      <c r="B154" s="3"/>
      <c r="C154" s="1"/>
      <c r="F154" s="1"/>
      <c r="I154" s="1"/>
      <c r="J154" s="2"/>
    </row>
    <row r="155" spans="2:10" ht="12.75" customHeight="1">
      <c r="B155" s="3"/>
      <c r="C155" s="1"/>
      <c r="F155" s="1"/>
      <c r="I155" s="1"/>
      <c r="J155" s="2"/>
    </row>
    <row r="156" spans="2:10" ht="12.75" customHeight="1">
      <c r="B156" s="3"/>
      <c r="C156" s="1"/>
      <c r="F156" s="1"/>
      <c r="I156" s="1"/>
      <c r="J156" s="2"/>
    </row>
    <row r="157" spans="2:10" ht="12.75" customHeight="1">
      <c r="B157" s="3"/>
      <c r="C157" s="1"/>
      <c r="F157" s="1"/>
      <c r="I157" s="1"/>
      <c r="J157" s="2"/>
    </row>
    <row r="158" spans="2:10" ht="12.75" customHeight="1">
      <c r="B158" s="3"/>
      <c r="C158" s="1"/>
      <c r="F158" s="1"/>
      <c r="I158" s="1"/>
      <c r="J158" s="2"/>
    </row>
    <row r="159" spans="2:10" ht="12.75" customHeight="1">
      <c r="B159" s="3"/>
      <c r="C159" s="1"/>
      <c r="F159" s="1"/>
      <c r="I159" s="1"/>
      <c r="J159" s="2"/>
    </row>
    <row r="160" spans="2:10" ht="12.75" customHeight="1">
      <c r="B160" s="3"/>
      <c r="C160" s="1"/>
      <c r="F160" s="1"/>
      <c r="I160" s="1"/>
      <c r="J160" s="2"/>
    </row>
    <row r="161" spans="2:10" ht="12.75" customHeight="1">
      <c r="B161" s="3"/>
      <c r="C161" s="1"/>
      <c r="F161" s="1"/>
      <c r="I161" s="1"/>
      <c r="J161" s="2"/>
    </row>
    <row r="162" spans="2:10" ht="12.75" customHeight="1">
      <c r="B162" s="3"/>
      <c r="C162" s="1"/>
      <c r="F162" s="1"/>
      <c r="I162" s="1"/>
      <c r="J162" s="2"/>
    </row>
    <row r="163" spans="2:10" ht="12.75" customHeight="1">
      <c r="B163" s="3"/>
      <c r="C163" s="1"/>
      <c r="F163" s="1"/>
      <c r="I163" s="1"/>
      <c r="J163" s="2"/>
    </row>
    <row r="164" spans="2:10" ht="12.75" customHeight="1">
      <c r="B164" s="3"/>
      <c r="C164" s="1"/>
      <c r="F164" s="1"/>
      <c r="I164" s="1"/>
      <c r="J164" s="2"/>
    </row>
    <row r="165" spans="2:10" ht="12.75" customHeight="1">
      <c r="B165" s="3"/>
      <c r="C165" s="1"/>
      <c r="F165" s="1"/>
      <c r="I165" s="1"/>
      <c r="J165" s="2"/>
    </row>
    <row r="166" spans="2:10" ht="12.75" customHeight="1">
      <c r="B166" s="3"/>
      <c r="C166" s="1"/>
      <c r="F166" s="1"/>
      <c r="I166" s="1"/>
      <c r="J166" s="2"/>
    </row>
    <row r="167" spans="2:10" ht="12.75" customHeight="1">
      <c r="B167" s="3"/>
      <c r="C167" s="1"/>
      <c r="F167" s="1"/>
      <c r="I167" s="1"/>
      <c r="J167" s="2"/>
    </row>
    <row r="168" spans="2:10" ht="12.75" customHeight="1">
      <c r="B168" s="3"/>
      <c r="C168" s="1"/>
      <c r="F168" s="1"/>
      <c r="I168" s="1"/>
      <c r="J168" s="2"/>
    </row>
    <row r="169" spans="2:10" ht="12.75" customHeight="1">
      <c r="B169" s="3"/>
      <c r="C169" s="1"/>
      <c r="F169" s="1"/>
      <c r="I169" s="1"/>
      <c r="J169" s="2"/>
    </row>
    <row r="170" spans="2:10" ht="12.75" customHeight="1">
      <c r="B170" s="3"/>
      <c r="C170" s="1"/>
      <c r="F170" s="1"/>
      <c r="I170" s="1"/>
      <c r="J170" s="2"/>
    </row>
    <row r="171" spans="2:10" ht="12.75" customHeight="1">
      <c r="B171" s="3"/>
      <c r="C171" s="1"/>
      <c r="F171" s="1"/>
      <c r="I171" s="1"/>
      <c r="J171" s="2"/>
    </row>
    <row r="172" spans="2:10" ht="12.75" customHeight="1">
      <c r="B172" s="3"/>
      <c r="C172" s="1"/>
      <c r="F172" s="1"/>
      <c r="I172" s="1"/>
      <c r="J172" s="2"/>
    </row>
    <row r="173" spans="2:10" ht="12.75" customHeight="1">
      <c r="B173" s="3"/>
      <c r="C173" s="1"/>
      <c r="F173" s="1"/>
      <c r="I173" s="1"/>
      <c r="J173" s="2"/>
    </row>
    <row r="174" spans="2:10" ht="12.75" customHeight="1">
      <c r="B174" s="3"/>
      <c r="C174" s="1"/>
      <c r="F174" s="1"/>
      <c r="I174" s="1"/>
      <c r="J174" s="2"/>
    </row>
    <row r="175" spans="2:10" ht="12.75" customHeight="1">
      <c r="B175" s="3"/>
      <c r="C175" s="1"/>
      <c r="F175" s="1"/>
      <c r="I175" s="1"/>
      <c r="J175" s="2"/>
    </row>
    <row r="176" spans="2:10" ht="12.75" customHeight="1">
      <c r="B176" s="3"/>
      <c r="C176" s="1"/>
      <c r="F176" s="1"/>
      <c r="I176" s="1"/>
      <c r="J176" s="2"/>
    </row>
    <row r="177" spans="2:10" ht="12.75" customHeight="1">
      <c r="B177" s="3"/>
      <c r="C177" s="1"/>
      <c r="F177" s="1"/>
      <c r="I177" s="1"/>
      <c r="J177" s="2"/>
    </row>
    <row r="178" spans="2:10" ht="12.75" customHeight="1">
      <c r="B178" s="3"/>
      <c r="C178" s="1"/>
      <c r="F178" s="1"/>
      <c r="I178" s="1"/>
      <c r="J178" s="2"/>
    </row>
    <row r="179" spans="2:10" ht="12.75" customHeight="1">
      <c r="B179" s="3"/>
      <c r="C179" s="1"/>
      <c r="F179" s="1"/>
      <c r="I179" s="1"/>
      <c r="J179" s="2"/>
    </row>
    <row r="180" spans="2:10" ht="12.75" customHeight="1">
      <c r="B180" s="3"/>
      <c r="C180" s="1"/>
      <c r="F180" s="1"/>
      <c r="I180" s="1"/>
      <c r="J180" s="2"/>
    </row>
    <row r="181" spans="2:10" ht="12.75" customHeight="1">
      <c r="B181" s="3"/>
      <c r="C181" s="1"/>
      <c r="F181" s="1"/>
      <c r="I181" s="1"/>
      <c r="J181" s="2"/>
    </row>
    <row r="182" spans="2:10" ht="12.75" customHeight="1">
      <c r="B182" s="3"/>
      <c r="C182" s="1"/>
      <c r="F182" s="1"/>
      <c r="I182" s="1"/>
      <c r="J182" s="2"/>
    </row>
    <row r="183" spans="2:10" ht="12.75" customHeight="1">
      <c r="B183" s="3"/>
      <c r="C183" s="1"/>
      <c r="F183" s="1"/>
      <c r="I183" s="1"/>
      <c r="J183" s="2"/>
    </row>
    <row r="184" spans="2:10" ht="12.75" customHeight="1">
      <c r="B184" s="3"/>
      <c r="C184" s="1"/>
      <c r="F184" s="1"/>
      <c r="I184" s="1"/>
      <c r="J184" s="2"/>
    </row>
    <row r="185" spans="2:10" ht="12.75" customHeight="1">
      <c r="B185" s="3"/>
      <c r="C185" s="1"/>
      <c r="F185" s="1"/>
      <c r="I185" s="1"/>
      <c r="J185" s="2"/>
    </row>
    <row r="186" spans="2:10" ht="12.75" customHeight="1">
      <c r="B186" s="3"/>
      <c r="C186" s="1"/>
      <c r="F186" s="1"/>
      <c r="I186" s="1"/>
      <c r="J186" s="2"/>
    </row>
    <row r="187" spans="2:10" ht="12.75" customHeight="1">
      <c r="B187" s="3"/>
      <c r="C187" s="1"/>
      <c r="F187" s="1"/>
      <c r="I187" s="1"/>
      <c r="J187" s="2"/>
    </row>
    <row r="188" spans="2:10" ht="12.75" customHeight="1">
      <c r="B188" s="3"/>
      <c r="C188" s="1"/>
      <c r="F188" s="1"/>
      <c r="I188" s="1"/>
      <c r="J188" s="2"/>
    </row>
    <row r="189" spans="2:10" ht="12.75" customHeight="1">
      <c r="B189" s="3"/>
      <c r="C189" s="1"/>
      <c r="F189" s="1"/>
      <c r="I189" s="1"/>
      <c r="J189" s="2"/>
    </row>
    <row r="190" spans="2:10" ht="12.75" customHeight="1">
      <c r="B190" s="3"/>
      <c r="C190" s="1"/>
      <c r="F190" s="1"/>
      <c r="I190" s="1"/>
      <c r="J190" s="2"/>
    </row>
    <row r="191" spans="2:10" ht="12.75" customHeight="1">
      <c r="B191" s="3"/>
      <c r="C191" s="1"/>
      <c r="F191" s="1"/>
      <c r="I191" s="1"/>
      <c r="J191" s="2"/>
    </row>
    <row r="192" spans="2:10" ht="12.75" customHeight="1">
      <c r="B192" s="3"/>
      <c r="C192" s="1"/>
      <c r="F192" s="1"/>
      <c r="I192" s="1"/>
      <c r="J192" s="2"/>
    </row>
    <row r="193" spans="2:10" ht="12.75" customHeight="1">
      <c r="B193" s="3"/>
      <c r="C193" s="1"/>
      <c r="F193" s="1"/>
      <c r="I193" s="1"/>
      <c r="J193" s="2"/>
    </row>
    <row r="194" spans="2:10" ht="12.75" customHeight="1">
      <c r="B194" s="3"/>
      <c r="C194" s="1"/>
      <c r="F194" s="1"/>
      <c r="I194" s="1"/>
      <c r="J194" s="2"/>
    </row>
    <row r="195" spans="2:10" ht="12.75" customHeight="1">
      <c r="B195" s="3"/>
      <c r="C195" s="1"/>
      <c r="F195" s="1"/>
      <c r="I195" s="1"/>
      <c r="J195" s="2"/>
    </row>
    <row r="196" spans="2:10" ht="12.75" customHeight="1">
      <c r="B196" s="3"/>
      <c r="C196" s="1"/>
      <c r="F196" s="1"/>
      <c r="I196" s="1"/>
      <c r="J196" s="2"/>
    </row>
    <row r="197" spans="2:10" ht="12.75" customHeight="1">
      <c r="B197" s="3"/>
      <c r="C197" s="1"/>
      <c r="F197" s="1"/>
      <c r="I197" s="1"/>
      <c r="J197" s="2"/>
    </row>
    <row r="198" spans="2:10" ht="12.75" customHeight="1">
      <c r="B198" s="3"/>
      <c r="C198" s="1"/>
      <c r="F198" s="1"/>
      <c r="I198" s="1"/>
      <c r="J198" s="2"/>
    </row>
    <row r="199" spans="2:10" ht="12.75" customHeight="1">
      <c r="B199" s="3"/>
      <c r="C199" s="1"/>
      <c r="F199" s="1"/>
      <c r="I199" s="1"/>
      <c r="J199" s="2"/>
    </row>
    <row r="200" spans="2:10" ht="12.75" customHeight="1">
      <c r="B200" s="3"/>
      <c r="C200" s="1"/>
      <c r="F200" s="1"/>
      <c r="I200" s="1"/>
      <c r="J200" s="2"/>
    </row>
    <row r="201" spans="2:10" ht="12.75" customHeight="1">
      <c r="B201" s="3"/>
      <c r="C201" s="1"/>
      <c r="F201" s="1"/>
      <c r="I201" s="1"/>
      <c r="J201" s="2"/>
    </row>
    <row r="202" spans="2:10" ht="12.75" customHeight="1">
      <c r="B202" s="3"/>
      <c r="C202" s="1"/>
      <c r="F202" s="1"/>
      <c r="I202" s="1"/>
      <c r="J202" s="2"/>
    </row>
    <row r="203" spans="2:10" ht="12.75" customHeight="1">
      <c r="B203" s="3"/>
      <c r="C203" s="1"/>
      <c r="F203" s="1"/>
      <c r="I203" s="1"/>
      <c r="J203" s="2"/>
    </row>
    <row r="204" spans="2:10" ht="12.75" customHeight="1">
      <c r="B204" s="3"/>
      <c r="C204" s="1"/>
      <c r="F204" s="1"/>
      <c r="I204" s="1"/>
      <c r="J204" s="2"/>
    </row>
    <row r="205" spans="2:10" ht="12.75" customHeight="1">
      <c r="B205" s="3"/>
      <c r="C205" s="1"/>
      <c r="F205" s="1"/>
      <c r="I205" s="1"/>
      <c r="J205" s="2"/>
    </row>
    <row r="206" spans="2:10" ht="12.75" customHeight="1">
      <c r="B206" s="3"/>
      <c r="C206" s="1"/>
      <c r="F206" s="1"/>
      <c r="I206" s="1"/>
      <c r="J206" s="2"/>
    </row>
    <row r="207" spans="2:10" ht="12.75" customHeight="1">
      <c r="B207" s="3"/>
      <c r="C207" s="1"/>
      <c r="F207" s="1"/>
      <c r="I207" s="1"/>
      <c r="J207" s="2"/>
    </row>
    <row r="208" spans="2:10" ht="12.75" customHeight="1">
      <c r="B208" s="3"/>
      <c r="C208" s="1"/>
      <c r="F208" s="1"/>
      <c r="I208" s="1"/>
      <c r="J208" s="2"/>
    </row>
    <row r="209" spans="2:10" ht="12.75" customHeight="1">
      <c r="B209" s="3"/>
      <c r="C209" s="1"/>
      <c r="F209" s="1"/>
      <c r="I209" s="1"/>
      <c r="J209" s="2"/>
    </row>
    <row r="210" spans="2:10" ht="12.75" customHeight="1">
      <c r="B210" s="3"/>
      <c r="C210" s="1"/>
      <c r="F210" s="1"/>
      <c r="I210" s="1"/>
      <c r="J210" s="2"/>
    </row>
    <row r="211" spans="2:10" ht="12.75" customHeight="1">
      <c r="B211" s="3"/>
      <c r="C211" s="1"/>
      <c r="F211" s="1"/>
      <c r="I211" s="1"/>
      <c r="J211" s="2"/>
    </row>
    <row r="212" spans="2:10" ht="12.75" customHeight="1">
      <c r="B212" s="3"/>
      <c r="C212" s="1"/>
      <c r="F212" s="1"/>
      <c r="I212" s="1"/>
      <c r="J212" s="2"/>
    </row>
    <row r="213" spans="2:10" ht="12.75" customHeight="1">
      <c r="B213" s="3"/>
      <c r="C213" s="1"/>
      <c r="F213" s="1"/>
      <c r="I213" s="1"/>
      <c r="J213" s="2"/>
    </row>
    <row r="214" spans="2:10" ht="12.75" customHeight="1">
      <c r="B214" s="3"/>
      <c r="C214" s="1"/>
      <c r="F214" s="1"/>
      <c r="I214" s="1"/>
      <c r="J214" s="2"/>
    </row>
    <row r="215" spans="2:10" ht="12.75" customHeight="1">
      <c r="B215" s="3"/>
      <c r="C215" s="1"/>
      <c r="F215" s="1"/>
      <c r="I215" s="1"/>
      <c r="J215" s="2"/>
    </row>
    <row r="216" spans="2:10" ht="12.75" customHeight="1">
      <c r="B216" s="3"/>
      <c r="C216" s="1"/>
      <c r="F216" s="1"/>
      <c r="I216" s="1"/>
      <c r="J216" s="2"/>
    </row>
    <row r="217" spans="2:10" ht="12.75" customHeight="1">
      <c r="B217" s="3"/>
      <c r="C217" s="1"/>
      <c r="F217" s="1"/>
      <c r="I217" s="1"/>
      <c r="J217" s="2"/>
    </row>
    <row r="218" spans="2:10" ht="12.75" customHeight="1">
      <c r="B218" s="3"/>
      <c r="C218" s="1"/>
      <c r="F218" s="1"/>
      <c r="I218" s="1"/>
      <c r="J218" s="2"/>
    </row>
    <row r="219" spans="2:10" ht="12.75" customHeight="1">
      <c r="B219" s="3"/>
      <c r="C219" s="1"/>
      <c r="F219" s="1"/>
      <c r="I219" s="1"/>
      <c r="J219" s="2"/>
    </row>
    <row r="220" spans="2:10" ht="12.75" customHeight="1">
      <c r="B220" s="3"/>
      <c r="C220" s="1"/>
      <c r="F220" s="1"/>
      <c r="I220" s="1"/>
      <c r="J220" s="2"/>
    </row>
    <row r="221" spans="2:10" ht="12.75" customHeight="1">
      <c r="B221" s="3"/>
      <c r="C221" s="1"/>
      <c r="F221" s="1"/>
      <c r="I221" s="1"/>
      <c r="J221" s="2"/>
    </row>
    <row r="222" spans="2:10" ht="12.75" customHeight="1">
      <c r="B222" s="3"/>
      <c r="C222" s="1"/>
      <c r="F222" s="1"/>
      <c r="I222" s="1"/>
      <c r="J222" s="2"/>
    </row>
    <row r="223" spans="2:10" ht="12.75" customHeight="1">
      <c r="B223" s="3"/>
      <c r="C223" s="1"/>
      <c r="F223" s="1"/>
      <c r="I223" s="1"/>
      <c r="J223" s="2"/>
    </row>
    <row r="224" spans="2:10" ht="12.75" customHeight="1">
      <c r="B224" s="3"/>
      <c r="C224" s="1"/>
      <c r="F224" s="1"/>
      <c r="I224" s="1"/>
      <c r="J224" s="2"/>
    </row>
    <row r="225" spans="2:10" ht="12.75" customHeight="1">
      <c r="B225" s="3"/>
      <c r="C225" s="1"/>
      <c r="F225" s="1"/>
      <c r="I225" s="1"/>
      <c r="J225" s="2"/>
    </row>
    <row r="226" spans="2:10" ht="12.75" customHeight="1">
      <c r="B226" s="3"/>
      <c r="C226" s="1"/>
      <c r="F226" s="1"/>
      <c r="I226" s="1"/>
      <c r="J226" s="2"/>
    </row>
    <row r="227" spans="2:10" ht="12.75" customHeight="1">
      <c r="B227" s="3"/>
      <c r="C227" s="1"/>
      <c r="F227" s="1"/>
      <c r="I227" s="1"/>
      <c r="J227" s="2"/>
    </row>
    <row r="228" spans="2:10" ht="12.75" customHeight="1">
      <c r="B228" s="3"/>
      <c r="C228" s="1"/>
      <c r="F228" s="1"/>
      <c r="I228" s="1"/>
      <c r="J228" s="2"/>
    </row>
    <row r="229" spans="2:10" ht="12.75" customHeight="1">
      <c r="B229" s="3"/>
      <c r="C229" s="1"/>
      <c r="F229" s="1"/>
      <c r="I229" s="1"/>
      <c r="J229" s="2"/>
    </row>
    <row r="230" spans="2:10" ht="12.75" customHeight="1">
      <c r="B230" s="3"/>
      <c r="C230" s="1"/>
      <c r="F230" s="1"/>
      <c r="I230" s="1"/>
      <c r="J230" s="2"/>
    </row>
    <row r="231" spans="2:10" ht="12.75" customHeight="1">
      <c r="B231" s="3"/>
      <c r="C231" s="1"/>
      <c r="F231" s="1"/>
      <c r="I231" s="1"/>
      <c r="J231" s="2"/>
    </row>
    <row r="232" spans="2:10" ht="12.75" customHeight="1">
      <c r="B232" s="3"/>
      <c r="C232" s="1"/>
      <c r="F232" s="1"/>
      <c r="I232" s="1"/>
      <c r="J232" s="2"/>
    </row>
    <row r="233" spans="2:10" ht="12.75" customHeight="1">
      <c r="B233" s="3"/>
      <c r="C233" s="1"/>
      <c r="F233" s="1"/>
      <c r="I233" s="1"/>
      <c r="J233" s="2"/>
    </row>
    <row r="234" spans="2:10" ht="12.75" customHeight="1">
      <c r="B234" s="3"/>
      <c r="C234" s="1"/>
      <c r="F234" s="1"/>
      <c r="I234" s="1"/>
      <c r="J234" s="2"/>
    </row>
    <row r="235" spans="2:10" ht="12.75" customHeight="1">
      <c r="B235" s="3"/>
      <c r="C235" s="1"/>
      <c r="F235" s="1"/>
      <c r="I235" s="1"/>
      <c r="J235" s="2"/>
    </row>
    <row r="236" spans="2:10" ht="12.75" customHeight="1">
      <c r="B236" s="3"/>
      <c r="C236" s="1"/>
      <c r="F236" s="1"/>
      <c r="I236" s="1"/>
      <c r="J236" s="2"/>
    </row>
    <row r="237" spans="2:10" ht="12.75" customHeight="1">
      <c r="B237" s="3"/>
      <c r="C237" s="1"/>
      <c r="F237" s="1"/>
      <c r="I237" s="1"/>
      <c r="J237" s="2"/>
    </row>
    <row r="238" spans="2:10" ht="12.75" customHeight="1">
      <c r="B238" s="3"/>
      <c r="C238" s="1"/>
      <c r="F238" s="1"/>
      <c r="I238" s="1"/>
      <c r="J238" s="2"/>
    </row>
    <row r="239" spans="2:10" ht="12.75" customHeight="1">
      <c r="B239" s="3"/>
      <c r="C239" s="1"/>
      <c r="F239" s="1"/>
      <c r="I239" s="1"/>
      <c r="J239" s="2"/>
    </row>
    <row r="240" spans="2:10" ht="12.75" customHeight="1">
      <c r="B240" s="3"/>
      <c r="C240" s="1"/>
      <c r="F240" s="1"/>
      <c r="I240" s="1"/>
      <c r="J240" s="2"/>
    </row>
    <row r="241" spans="2:10" ht="12.75" customHeight="1">
      <c r="B241" s="3"/>
      <c r="C241" s="1"/>
      <c r="F241" s="1"/>
      <c r="I241" s="1"/>
      <c r="J241" s="2"/>
    </row>
    <row r="242" spans="2:10" ht="12.75" customHeight="1">
      <c r="B242" s="3"/>
      <c r="C242" s="1"/>
      <c r="F242" s="1"/>
      <c r="I242" s="1"/>
      <c r="J242" s="2"/>
    </row>
    <row r="243" spans="2:10" ht="12.75" customHeight="1">
      <c r="B243" s="3"/>
      <c r="C243" s="1"/>
      <c r="F243" s="1"/>
      <c r="I243" s="1"/>
      <c r="J243" s="2"/>
    </row>
    <row r="244" spans="2:10" ht="12.75" customHeight="1">
      <c r="B244" s="3"/>
      <c r="C244" s="1"/>
      <c r="F244" s="1"/>
      <c r="I244" s="1"/>
      <c r="J244" s="2"/>
    </row>
    <row r="245" spans="2:10" ht="12.75" customHeight="1">
      <c r="B245" s="3"/>
      <c r="C245" s="1"/>
      <c r="F245" s="1"/>
      <c r="I245" s="1"/>
      <c r="J245" s="2"/>
    </row>
    <row r="246" spans="2:10" ht="12.75" customHeight="1">
      <c r="B246" s="3"/>
      <c r="C246" s="1"/>
      <c r="F246" s="1"/>
      <c r="I246" s="1"/>
      <c r="J246" s="2"/>
    </row>
    <row r="247" spans="2:10" ht="12.75" customHeight="1">
      <c r="B247" s="3"/>
      <c r="C247" s="1"/>
      <c r="F247" s="1"/>
      <c r="I247" s="1"/>
      <c r="J247" s="2"/>
    </row>
    <row r="248" spans="2:10" ht="12.75" customHeight="1">
      <c r="B248" s="3"/>
      <c r="C248" s="1"/>
      <c r="F248" s="1"/>
      <c r="I248" s="1"/>
      <c r="J248" s="2"/>
    </row>
    <row r="249" spans="2:10" ht="12.75" customHeight="1">
      <c r="B249" s="3"/>
      <c r="C249" s="1"/>
      <c r="F249" s="1"/>
      <c r="I249" s="1"/>
      <c r="J249" s="2"/>
    </row>
    <row r="250" spans="2:10" ht="12.75" customHeight="1">
      <c r="B250" s="3"/>
      <c r="C250" s="1"/>
      <c r="F250" s="1"/>
      <c r="I250" s="1"/>
      <c r="J250" s="2"/>
    </row>
    <row r="251" spans="2:10" ht="12.75" customHeight="1">
      <c r="B251" s="3"/>
      <c r="C251" s="1"/>
      <c r="F251" s="1"/>
      <c r="I251" s="1"/>
      <c r="J251" s="2"/>
    </row>
    <row r="252" spans="2:10" ht="12.75" customHeight="1">
      <c r="B252" s="3"/>
      <c r="C252" s="1"/>
      <c r="F252" s="1"/>
      <c r="I252" s="1"/>
      <c r="J252" s="2"/>
    </row>
    <row r="253" spans="2:10" ht="12.75" customHeight="1">
      <c r="B253" s="3"/>
      <c r="C253" s="1"/>
      <c r="F253" s="1"/>
      <c r="I253" s="1"/>
      <c r="J253" s="2"/>
    </row>
    <row r="254" spans="2:10" ht="12.75" customHeight="1">
      <c r="B254" s="3"/>
      <c r="C254" s="1"/>
      <c r="F254" s="1"/>
      <c r="I254" s="1"/>
      <c r="J254" s="2"/>
    </row>
    <row r="255" spans="2:10" ht="12.75" customHeight="1">
      <c r="B255" s="3"/>
      <c r="C255" s="1"/>
      <c r="F255" s="1"/>
      <c r="I255" s="1"/>
      <c r="J255" s="2"/>
    </row>
    <row r="256" spans="2:10" ht="12.75" customHeight="1">
      <c r="B256" s="3"/>
      <c r="C256" s="1"/>
      <c r="F256" s="1"/>
      <c r="I256" s="1"/>
      <c r="J256" s="2"/>
    </row>
    <row r="257" spans="2:10" ht="12.75" customHeight="1">
      <c r="B257" s="3"/>
      <c r="C257" s="1"/>
      <c r="F257" s="1"/>
      <c r="I257" s="1"/>
      <c r="J257" s="2"/>
    </row>
    <row r="258" spans="2:10" ht="12.75" customHeight="1">
      <c r="B258" s="3"/>
      <c r="C258" s="1"/>
      <c r="F258" s="1"/>
      <c r="I258" s="1"/>
      <c r="J258" s="2"/>
    </row>
    <row r="259" spans="2:10" ht="12.75" customHeight="1">
      <c r="B259" s="3"/>
      <c r="C259" s="1"/>
      <c r="F259" s="1"/>
      <c r="I259" s="1"/>
      <c r="J259" s="2"/>
    </row>
    <row r="260" spans="2:10" ht="12.75" customHeight="1">
      <c r="B260" s="3"/>
      <c r="C260" s="1"/>
      <c r="F260" s="1"/>
      <c r="I260" s="1"/>
      <c r="J260" s="2"/>
    </row>
    <row r="261" spans="2:10" ht="12.75" customHeight="1">
      <c r="B261" s="3"/>
      <c r="C261" s="1"/>
      <c r="F261" s="1"/>
      <c r="I261" s="1"/>
      <c r="J261" s="2"/>
    </row>
    <row r="262" spans="2:10" ht="12.75" customHeight="1">
      <c r="B262" s="3"/>
      <c r="C262" s="1"/>
      <c r="F262" s="1"/>
      <c r="I262" s="1"/>
      <c r="J262" s="2"/>
    </row>
    <row r="263" spans="2:10" ht="12.75" customHeight="1">
      <c r="B263" s="3"/>
      <c r="C263" s="1"/>
      <c r="F263" s="1"/>
      <c r="I263" s="1"/>
      <c r="J263" s="2"/>
    </row>
    <row r="264" spans="2:10" ht="12.75" customHeight="1">
      <c r="B264" s="3"/>
      <c r="C264" s="1"/>
      <c r="F264" s="1"/>
      <c r="I264" s="1"/>
      <c r="J264" s="2"/>
    </row>
    <row r="265" spans="2:10" ht="12.75" customHeight="1">
      <c r="B265" s="3"/>
      <c r="C265" s="1"/>
      <c r="F265" s="1"/>
      <c r="I265" s="1"/>
      <c r="J265" s="2"/>
    </row>
    <row r="266" spans="2:10" ht="12.75" customHeight="1">
      <c r="B266" s="3"/>
      <c r="C266" s="1"/>
      <c r="F266" s="1"/>
      <c r="I266" s="1"/>
      <c r="J266" s="2"/>
    </row>
    <row r="267" spans="2:10" ht="12.75" customHeight="1">
      <c r="B267" s="3"/>
      <c r="C267" s="1"/>
      <c r="F267" s="1"/>
      <c r="I267" s="1"/>
      <c r="J267" s="2"/>
    </row>
    <row r="268" spans="2:10" ht="12.75" customHeight="1">
      <c r="B268" s="3"/>
      <c r="C268" s="1"/>
      <c r="F268" s="1"/>
      <c r="I268" s="1"/>
      <c r="J268" s="2"/>
    </row>
    <row r="269" spans="2:10" ht="12.75" customHeight="1">
      <c r="B269" s="3"/>
      <c r="C269" s="1"/>
      <c r="F269" s="1"/>
      <c r="I269" s="1"/>
      <c r="J269" s="2"/>
    </row>
    <row r="270" spans="2:10" ht="15.75" customHeight="1"/>
    <row r="271" spans="2:10" ht="15.75" customHeight="1"/>
    <row r="272" spans="2:10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workbookViewId="0"/>
  </sheetViews>
  <sheetFormatPr defaultColWidth="12.5703125" defaultRowHeight="15" customHeight="1"/>
  <cols>
    <col min="1" max="1" width="9.28515625" customWidth="1"/>
    <col min="2" max="2" width="15.5703125" customWidth="1"/>
    <col min="3" max="3" width="13.85546875" customWidth="1"/>
    <col min="4" max="4" width="16.85546875" customWidth="1"/>
    <col min="5" max="5" width="11.28515625" customWidth="1"/>
    <col min="6" max="6" width="12.140625" customWidth="1"/>
    <col min="7" max="7" width="13.85546875" customWidth="1"/>
    <col min="8" max="8" width="8" customWidth="1"/>
    <col min="9" max="9" width="12.28515625" customWidth="1"/>
    <col min="10" max="10" width="9.140625" customWidth="1"/>
    <col min="11" max="11" width="8" customWidth="1"/>
    <col min="12" max="12" width="11.28515625" customWidth="1"/>
  </cols>
  <sheetData>
    <row r="1" spans="1:10" ht="12.75" customHeight="1">
      <c r="A1" s="5" t="s">
        <v>125</v>
      </c>
      <c r="B1" s="3"/>
      <c r="C1" s="5" t="s">
        <v>126</v>
      </c>
      <c r="E1" s="1" t="s">
        <v>0</v>
      </c>
      <c r="F1" s="3" t="s">
        <v>1</v>
      </c>
      <c r="G1" s="3" t="s">
        <v>127</v>
      </c>
      <c r="I1" s="1"/>
      <c r="J1" s="2"/>
    </row>
    <row r="2" spans="1:10" ht="12.75" customHeight="1">
      <c r="A2" s="6">
        <v>4</v>
      </c>
      <c r="B2" s="7" t="s">
        <v>34</v>
      </c>
      <c r="C2" s="3">
        <v>1</v>
      </c>
      <c r="D2" s="3" t="s">
        <v>35</v>
      </c>
      <c r="E2" s="1">
        <f>A2*C2*185*0.7</f>
        <v>518</v>
      </c>
      <c r="F2" s="1">
        <v>60.31</v>
      </c>
      <c r="G2" s="1">
        <f t="shared" ref="G2:G66" si="0">E2*F2</f>
        <v>31240.58</v>
      </c>
      <c r="I2" s="1"/>
      <c r="J2" s="2"/>
    </row>
    <row r="3" spans="1:10" ht="12.75" customHeight="1">
      <c r="A3" s="6">
        <f>A2</f>
        <v>4</v>
      </c>
      <c r="B3" s="7" t="s">
        <v>36</v>
      </c>
      <c r="C3" s="3">
        <f>C2</f>
        <v>1</v>
      </c>
      <c r="D3" s="3" t="s">
        <v>37</v>
      </c>
      <c r="E3" s="1">
        <f>A3*C3*185*0.3</f>
        <v>222</v>
      </c>
      <c r="F3" s="1">
        <v>21.61</v>
      </c>
      <c r="G3" s="1">
        <f t="shared" si="0"/>
        <v>4797.42</v>
      </c>
      <c r="I3" s="1"/>
      <c r="J3" s="2"/>
    </row>
    <row r="4" spans="1:10" ht="12.75" customHeight="1">
      <c r="A4" s="6">
        <v>4</v>
      </c>
      <c r="B4" s="7" t="s">
        <v>40</v>
      </c>
      <c r="C4" s="3">
        <v>1</v>
      </c>
      <c r="D4" s="3" t="s">
        <v>41</v>
      </c>
      <c r="E4" s="1">
        <f>A4*C4*185*0.7</f>
        <v>518</v>
      </c>
      <c r="F4" s="1">
        <v>34.15</v>
      </c>
      <c r="G4" s="1">
        <f t="shared" si="0"/>
        <v>17689.7</v>
      </c>
      <c r="I4" s="1"/>
      <c r="J4" s="2"/>
    </row>
    <row r="5" spans="1:10" ht="12.75" customHeight="1">
      <c r="A5" s="6">
        <f>A4</f>
        <v>4</v>
      </c>
      <c r="B5" s="7" t="s">
        <v>42</v>
      </c>
      <c r="C5" s="3">
        <f>C4</f>
        <v>1</v>
      </c>
      <c r="D5" s="3" t="s">
        <v>43</v>
      </c>
      <c r="E5" s="1">
        <f>A5*C5*185*0.3</f>
        <v>222</v>
      </c>
      <c r="F5" s="1">
        <v>14.53</v>
      </c>
      <c r="G5" s="1">
        <f t="shared" si="0"/>
        <v>3225.66</v>
      </c>
      <c r="I5" s="1"/>
      <c r="J5" s="2"/>
    </row>
    <row r="6" spans="1:10" ht="12.75" customHeight="1">
      <c r="A6" s="6">
        <v>4</v>
      </c>
      <c r="B6" s="7" t="s">
        <v>38</v>
      </c>
      <c r="C6" s="3">
        <v>1</v>
      </c>
      <c r="D6" s="3" t="s">
        <v>39</v>
      </c>
      <c r="E6" s="1">
        <f>SUM(E7:E8)*1</f>
        <v>740</v>
      </c>
      <c r="F6" s="1">
        <v>0.06</v>
      </c>
      <c r="G6" s="1">
        <f t="shared" si="0"/>
        <v>44.4</v>
      </c>
      <c r="I6" s="1"/>
      <c r="J6" s="2"/>
    </row>
    <row r="7" spans="1:10" ht="12.75" customHeight="1">
      <c r="A7" s="6">
        <v>4</v>
      </c>
      <c r="B7" s="7" t="s">
        <v>44</v>
      </c>
      <c r="C7" s="3">
        <v>1</v>
      </c>
      <c r="D7" s="3" t="s">
        <v>45</v>
      </c>
      <c r="E7" s="1">
        <f>A7*C7*185*0.7</f>
        <v>518</v>
      </c>
      <c r="F7" s="1">
        <v>1.33</v>
      </c>
      <c r="G7" s="1">
        <f t="shared" si="0"/>
        <v>688.94</v>
      </c>
      <c r="I7" s="1"/>
      <c r="J7" s="2"/>
    </row>
    <row r="8" spans="1:10" ht="12.75" customHeight="1">
      <c r="A8" s="6">
        <f>A7</f>
        <v>4</v>
      </c>
      <c r="B8" s="7" t="s">
        <v>46</v>
      </c>
      <c r="C8" s="3">
        <f>C7</f>
        <v>1</v>
      </c>
      <c r="D8" s="3" t="s">
        <v>47</v>
      </c>
      <c r="E8" s="1">
        <f>A8*C8*185*0.3</f>
        <v>222</v>
      </c>
      <c r="F8" s="1">
        <v>0.89</v>
      </c>
      <c r="G8" s="1">
        <f t="shared" si="0"/>
        <v>197.58</v>
      </c>
      <c r="I8" s="1"/>
      <c r="J8" s="2"/>
    </row>
    <row r="9" spans="1:10" ht="12.75" customHeight="1">
      <c r="A9" s="6">
        <f>A4</f>
        <v>4</v>
      </c>
      <c r="B9" s="7" t="s">
        <v>117</v>
      </c>
      <c r="C9" s="3">
        <f>C4</f>
        <v>1</v>
      </c>
      <c r="D9" s="3" t="s">
        <v>118</v>
      </c>
      <c r="E9" s="1">
        <f>SUM(E4:E5)</f>
        <v>740</v>
      </c>
      <c r="F9" s="1">
        <v>9</v>
      </c>
      <c r="G9" s="1">
        <f t="shared" si="0"/>
        <v>6660</v>
      </c>
      <c r="I9" s="1"/>
      <c r="J9" s="2"/>
    </row>
    <row r="10" spans="1:10" ht="12.75" customHeight="1">
      <c r="A10" s="6">
        <f>A7</f>
        <v>4</v>
      </c>
      <c r="B10" s="7" t="s">
        <v>115</v>
      </c>
      <c r="C10" s="3">
        <f>C7</f>
        <v>1</v>
      </c>
      <c r="D10" s="3" t="s">
        <v>116</v>
      </c>
      <c r="E10" s="1">
        <f>SUM(E7:E8)</f>
        <v>740</v>
      </c>
      <c r="F10" s="1">
        <v>8.6199999999999992</v>
      </c>
      <c r="G10" s="1">
        <f t="shared" si="0"/>
        <v>6378.7999999999993</v>
      </c>
      <c r="I10" s="1"/>
      <c r="J10" s="2"/>
    </row>
    <row r="11" spans="1:10" ht="12.75" customHeight="1">
      <c r="A11" s="6">
        <v>12</v>
      </c>
      <c r="B11" s="7" t="s">
        <v>32</v>
      </c>
      <c r="C11" s="3">
        <v>1</v>
      </c>
      <c r="D11" s="3" t="s">
        <v>33</v>
      </c>
      <c r="E11" s="1">
        <f>A11*C11</f>
        <v>12</v>
      </c>
      <c r="F11" s="1">
        <v>4258.33</v>
      </c>
      <c r="G11" s="1">
        <f t="shared" si="0"/>
        <v>51099.96</v>
      </c>
      <c r="I11" s="1"/>
      <c r="J11" s="2"/>
    </row>
    <row r="12" spans="1:10" ht="12.75" customHeight="1">
      <c r="A12" s="6">
        <f t="shared" ref="A12:A19" si="1">A11</f>
        <v>12</v>
      </c>
      <c r="B12" s="7" t="s">
        <v>119</v>
      </c>
      <c r="C12" s="3">
        <f>C13</f>
        <v>2</v>
      </c>
      <c r="D12" s="3" t="s">
        <v>120</v>
      </c>
      <c r="E12" s="1">
        <f t="shared" ref="E12:E16" si="2">A12*C12*185</f>
        <v>4440</v>
      </c>
      <c r="F12" s="1">
        <v>8.65</v>
      </c>
      <c r="G12" s="1">
        <f t="shared" si="0"/>
        <v>38406</v>
      </c>
      <c r="I12" s="1"/>
      <c r="J12" s="2"/>
    </row>
    <row r="13" spans="1:10" ht="12.75" customHeight="1">
      <c r="A13" s="6">
        <f t="shared" si="1"/>
        <v>12</v>
      </c>
      <c r="B13" s="7" t="s">
        <v>121</v>
      </c>
      <c r="C13" s="3">
        <v>2</v>
      </c>
      <c r="D13" s="3" t="s">
        <v>122</v>
      </c>
      <c r="E13" s="1">
        <f t="shared" si="2"/>
        <v>4440</v>
      </c>
      <c r="F13" s="1">
        <v>6.24</v>
      </c>
      <c r="G13" s="1">
        <f t="shared" si="0"/>
        <v>27705.600000000002</v>
      </c>
      <c r="I13" s="1"/>
      <c r="J13" s="2"/>
    </row>
    <row r="14" spans="1:10" ht="12.75" customHeight="1">
      <c r="A14" s="6">
        <f t="shared" si="1"/>
        <v>12</v>
      </c>
      <c r="B14" s="7" t="s">
        <v>113</v>
      </c>
      <c r="C14" s="3">
        <f>C13*2</f>
        <v>4</v>
      </c>
      <c r="D14" s="3" t="s">
        <v>114</v>
      </c>
      <c r="E14" s="1">
        <f t="shared" si="2"/>
        <v>8880</v>
      </c>
      <c r="F14" s="1">
        <v>8.65</v>
      </c>
      <c r="G14" s="1">
        <f t="shared" si="0"/>
        <v>76812</v>
      </c>
      <c r="I14" s="1"/>
      <c r="J14" s="2"/>
    </row>
    <row r="15" spans="1:10" ht="12.75" customHeight="1">
      <c r="A15" s="6">
        <f t="shared" si="1"/>
        <v>12</v>
      </c>
      <c r="B15" s="7" t="s">
        <v>8</v>
      </c>
      <c r="C15" s="3">
        <v>1</v>
      </c>
      <c r="D15" s="3" t="s">
        <v>9</v>
      </c>
      <c r="E15" s="1">
        <f t="shared" si="2"/>
        <v>2220</v>
      </c>
      <c r="F15" s="1">
        <v>9.15</v>
      </c>
      <c r="G15" s="1">
        <f t="shared" si="0"/>
        <v>20313</v>
      </c>
      <c r="I15" s="1"/>
      <c r="J15" s="2"/>
    </row>
    <row r="16" spans="1:10" ht="12.75" customHeight="1">
      <c r="A16" s="6">
        <f t="shared" si="1"/>
        <v>12</v>
      </c>
      <c r="B16" s="7" t="s">
        <v>10</v>
      </c>
      <c r="C16" s="3">
        <v>1</v>
      </c>
      <c r="D16" s="3" t="s">
        <v>11</v>
      </c>
      <c r="E16" s="1">
        <f t="shared" si="2"/>
        <v>2220</v>
      </c>
      <c r="F16" s="1">
        <v>12.29</v>
      </c>
      <c r="G16" s="1">
        <f t="shared" si="0"/>
        <v>27283.8</v>
      </c>
      <c r="I16" s="1"/>
      <c r="J16" s="2"/>
    </row>
    <row r="17" spans="1:12" ht="12.75" customHeight="1">
      <c r="A17" s="6">
        <f t="shared" si="1"/>
        <v>12</v>
      </c>
      <c r="B17" s="7" t="s">
        <v>2</v>
      </c>
      <c r="C17" s="1">
        <f>C13*5</f>
        <v>10</v>
      </c>
      <c r="D17" s="3" t="s">
        <v>3</v>
      </c>
      <c r="E17" s="1">
        <f>C17</f>
        <v>10</v>
      </c>
      <c r="F17" s="1">
        <v>47.17</v>
      </c>
      <c r="G17" s="1">
        <f t="shared" si="0"/>
        <v>471.70000000000005</v>
      </c>
      <c r="I17" s="1"/>
      <c r="J17" s="2"/>
    </row>
    <row r="18" spans="1:12" ht="12.75" customHeight="1">
      <c r="A18" s="6">
        <f t="shared" si="1"/>
        <v>12</v>
      </c>
      <c r="B18" s="7" t="s">
        <v>4</v>
      </c>
      <c r="C18" s="1">
        <f>C13*3</f>
        <v>6</v>
      </c>
      <c r="D18" s="3" t="s">
        <v>5</v>
      </c>
      <c r="E18" s="1">
        <f t="shared" ref="E18:E44" si="3">A18*C18</f>
        <v>72</v>
      </c>
      <c r="F18" s="1">
        <v>89.8</v>
      </c>
      <c r="G18" s="1">
        <f t="shared" si="0"/>
        <v>6465.5999999999995</v>
      </c>
      <c r="I18" s="1"/>
      <c r="J18" s="2"/>
    </row>
    <row r="19" spans="1:12" ht="12.75" customHeight="1">
      <c r="A19" s="6">
        <f t="shared" si="1"/>
        <v>12</v>
      </c>
      <c r="B19" s="7" t="s">
        <v>6</v>
      </c>
      <c r="C19" s="1">
        <f>C13*8</f>
        <v>16</v>
      </c>
      <c r="D19" s="3" t="s">
        <v>7</v>
      </c>
      <c r="E19" s="1">
        <f t="shared" si="3"/>
        <v>192</v>
      </c>
      <c r="F19" s="1">
        <v>29.04</v>
      </c>
      <c r="G19" s="1">
        <f t="shared" si="0"/>
        <v>5575.68</v>
      </c>
      <c r="I19" s="1"/>
      <c r="J19" s="2"/>
    </row>
    <row r="20" spans="1:12" ht="12.75" customHeight="1">
      <c r="A20" s="3">
        <v>12</v>
      </c>
      <c r="B20" s="3" t="s">
        <v>23</v>
      </c>
      <c r="C20" s="1">
        <v>0</v>
      </c>
      <c r="D20" s="3" t="s">
        <v>24</v>
      </c>
      <c r="E20" s="1">
        <f t="shared" si="3"/>
        <v>0</v>
      </c>
      <c r="F20" s="1">
        <v>26.22</v>
      </c>
      <c r="G20" s="1">
        <f t="shared" si="0"/>
        <v>0</v>
      </c>
      <c r="I20" s="1"/>
      <c r="J20" s="2"/>
      <c r="L20" s="1"/>
    </row>
    <row r="21" spans="1:12" ht="12.75" customHeight="1">
      <c r="A21" s="3">
        <f t="shared" ref="A21:A66" si="4">A20</f>
        <v>12</v>
      </c>
      <c r="B21" s="7" t="s">
        <v>102</v>
      </c>
      <c r="C21" s="1">
        <v>70</v>
      </c>
      <c r="D21" s="3" t="s">
        <v>103</v>
      </c>
      <c r="E21" s="1">
        <f t="shared" si="3"/>
        <v>840</v>
      </c>
      <c r="F21" s="1">
        <v>44.32</v>
      </c>
      <c r="G21" s="1">
        <f t="shared" si="0"/>
        <v>37228.800000000003</v>
      </c>
      <c r="I21" s="1"/>
      <c r="J21" s="2"/>
      <c r="L21" s="1"/>
    </row>
    <row r="22" spans="1:12" ht="12.75" customHeight="1">
      <c r="A22" s="3">
        <f t="shared" si="4"/>
        <v>12</v>
      </c>
      <c r="B22" s="3" t="s">
        <v>104</v>
      </c>
      <c r="C22" s="1">
        <v>0</v>
      </c>
      <c r="D22" s="3" t="s">
        <v>105</v>
      </c>
      <c r="E22" s="1">
        <f t="shared" si="3"/>
        <v>0</v>
      </c>
      <c r="F22" s="1">
        <v>37.159999999999997</v>
      </c>
      <c r="G22" s="1">
        <f t="shared" si="0"/>
        <v>0</v>
      </c>
      <c r="I22" s="1"/>
      <c r="J22" s="2"/>
      <c r="L22" s="1"/>
    </row>
    <row r="23" spans="1:12" ht="12.75" customHeight="1">
      <c r="A23" s="3">
        <f t="shared" si="4"/>
        <v>12</v>
      </c>
      <c r="B23" s="7" t="s">
        <v>111</v>
      </c>
      <c r="C23" s="1">
        <v>75</v>
      </c>
      <c r="D23" s="3" t="s">
        <v>112</v>
      </c>
      <c r="E23" s="1">
        <f t="shared" si="3"/>
        <v>900</v>
      </c>
      <c r="F23" s="1">
        <v>3.42</v>
      </c>
      <c r="G23" s="1">
        <f t="shared" si="0"/>
        <v>3078</v>
      </c>
      <c r="I23" s="1"/>
      <c r="J23" s="2"/>
      <c r="L23" s="1"/>
    </row>
    <row r="24" spans="1:12" ht="12.75" customHeight="1">
      <c r="A24" s="3">
        <f t="shared" si="4"/>
        <v>12</v>
      </c>
      <c r="B24" s="7" t="s">
        <v>106</v>
      </c>
      <c r="C24" s="1">
        <f>C23</f>
        <v>75</v>
      </c>
      <c r="D24" s="3" t="s">
        <v>107</v>
      </c>
      <c r="E24" s="1">
        <f t="shared" si="3"/>
        <v>900</v>
      </c>
      <c r="F24" s="1">
        <v>33.9</v>
      </c>
      <c r="G24" s="1">
        <f t="shared" si="0"/>
        <v>30510</v>
      </c>
      <c r="I24" s="1"/>
      <c r="J24" s="2"/>
      <c r="L24" s="1"/>
    </row>
    <row r="25" spans="1:12" ht="12.75" customHeight="1">
      <c r="A25" s="3">
        <f t="shared" si="4"/>
        <v>12</v>
      </c>
      <c r="B25" s="7" t="s">
        <v>30</v>
      </c>
      <c r="C25" s="1">
        <v>10</v>
      </c>
      <c r="D25" s="3" t="s">
        <v>31</v>
      </c>
      <c r="E25" s="1">
        <f t="shared" si="3"/>
        <v>120</v>
      </c>
      <c r="F25" s="1">
        <v>20.89</v>
      </c>
      <c r="G25" s="1">
        <f t="shared" si="0"/>
        <v>2506.8000000000002</v>
      </c>
      <c r="I25" s="1"/>
      <c r="J25" s="2"/>
      <c r="L25" s="1"/>
    </row>
    <row r="26" spans="1:12" ht="12.75" customHeight="1">
      <c r="A26" s="3">
        <f t="shared" si="4"/>
        <v>12</v>
      </c>
      <c r="B26" s="7" t="s">
        <v>16</v>
      </c>
      <c r="C26" s="1">
        <v>100</v>
      </c>
      <c r="D26" s="3" t="s">
        <v>17</v>
      </c>
      <c r="E26" s="1">
        <f t="shared" si="3"/>
        <v>1200</v>
      </c>
      <c r="F26" s="1">
        <v>9.36</v>
      </c>
      <c r="G26" s="1">
        <f t="shared" si="0"/>
        <v>11232</v>
      </c>
      <c r="I26" s="1"/>
      <c r="J26" s="2"/>
      <c r="L26" s="1"/>
    </row>
    <row r="27" spans="1:12" ht="12.75" customHeight="1">
      <c r="A27" s="3">
        <f t="shared" si="4"/>
        <v>12</v>
      </c>
      <c r="B27" s="7" t="s">
        <v>18</v>
      </c>
      <c r="C27" s="1">
        <v>75</v>
      </c>
      <c r="D27" s="3" t="s">
        <v>19</v>
      </c>
      <c r="E27" s="1">
        <f t="shared" si="3"/>
        <v>900</v>
      </c>
      <c r="F27" s="1">
        <v>43.06</v>
      </c>
      <c r="G27" s="1">
        <f t="shared" si="0"/>
        <v>38754</v>
      </c>
      <c r="I27" s="1"/>
      <c r="J27" s="2"/>
      <c r="L27" s="1"/>
    </row>
    <row r="28" spans="1:12" ht="12.75" customHeight="1">
      <c r="A28" s="3">
        <f t="shared" si="4"/>
        <v>12</v>
      </c>
      <c r="B28" s="3" t="s">
        <v>20</v>
      </c>
      <c r="C28" s="1">
        <v>0</v>
      </c>
      <c r="D28" s="3" t="s">
        <v>21</v>
      </c>
      <c r="E28" s="1">
        <f t="shared" si="3"/>
        <v>0</v>
      </c>
      <c r="F28" s="1">
        <v>48.71</v>
      </c>
      <c r="G28" s="1">
        <f t="shared" si="0"/>
        <v>0</v>
      </c>
      <c r="I28" s="1"/>
      <c r="J28" s="2"/>
      <c r="L28" s="1"/>
    </row>
    <row r="29" spans="1:12" ht="12.75" customHeight="1">
      <c r="A29" s="3">
        <f t="shared" si="4"/>
        <v>12</v>
      </c>
      <c r="B29" s="7" t="s">
        <v>96</v>
      </c>
      <c r="C29" s="1">
        <v>20</v>
      </c>
      <c r="D29" s="3" t="s">
        <v>97</v>
      </c>
      <c r="E29" s="1">
        <f t="shared" si="3"/>
        <v>240</v>
      </c>
      <c r="F29" s="1">
        <v>18.899999999999999</v>
      </c>
      <c r="G29" s="1">
        <f t="shared" si="0"/>
        <v>4536</v>
      </c>
      <c r="I29" s="1"/>
      <c r="J29" s="2"/>
      <c r="L29" s="1"/>
    </row>
    <row r="30" spans="1:12" ht="12.75" customHeight="1">
      <c r="A30" s="3">
        <f t="shared" si="4"/>
        <v>12</v>
      </c>
      <c r="B30" s="7" t="s">
        <v>90</v>
      </c>
      <c r="C30" s="1">
        <v>20</v>
      </c>
      <c r="D30" s="3" t="s">
        <v>91</v>
      </c>
      <c r="E30" s="1">
        <f t="shared" si="3"/>
        <v>240</v>
      </c>
      <c r="F30" s="1">
        <v>72.17</v>
      </c>
      <c r="G30" s="1">
        <f t="shared" si="0"/>
        <v>17320.8</v>
      </c>
      <c r="I30" s="1"/>
      <c r="J30" s="2"/>
      <c r="L30" s="1"/>
    </row>
    <row r="31" spans="1:12" ht="12.75" customHeight="1">
      <c r="A31" s="3">
        <f t="shared" si="4"/>
        <v>12</v>
      </c>
      <c r="B31" s="7" t="s">
        <v>88</v>
      </c>
      <c r="C31" s="1">
        <f>C30</f>
        <v>20</v>
      </c>
      <c r="D31" s="3" t="s">
        <v>89</v>
      </c>
      <c r="E31" s="1">
        <f t="shared" si="3"/>
        <v>240</v>
      </c>
      <c r="F31" s="1">
        <v>24.35</v>
      </c>
      <c r="G31" s="1">
        <f t="shared" si="0"/>
        <v>5844</v>
      </c>
      <c r="I31" s="1"/>
      <c r="J31" s="2"/>
      <c r="L31" s="1"/>
    </row>
    <row r="32" spans="1:12" ht="12.75" customHeight="1">
      <c r="A32" s="3">
        <f t="shared" si="4"/>
        <v>12</v>
      </c>
      <c r="B32" s="7" t="s">
        <v>108</v>
      </c>
      <c r="C32" s="1">
        <v>1.25</v>
      </c>
      <c r="D32" s="3" t="s">
        <v>87</v>
      </c>
      <c r="E32" s="1">
        <f t="shared" si="3"/>
        <v>15</v>
      </c>
      <c r="F32" s="1">
        <v>55.61</v>
      </c>
      <c r="G32" s="1">
        <f t="shared" si="0"/>
        <v>834.15</v>
      </c>
      <c r="I32" s="1"/>
      <c r="J32" s="2"/>
      <c r="L32" s="1"/>
    </row>
    <row r="33" spans="1:12" ht="12.75" customHeight="1">
      <c r="A33" s="3">
        <f t="shared" si="4"/>
        <v>12</v>
      </c>
      <c r="B33" s="7" t="s">
        <v>50</v>
      </c>
      <c r="C33" s="1">
        <f>16/12</f>
        <v>1.3333333333333333</v>
      </c>
      <c r="D33" s="3" t="s">
        <v>51</v>
      </c>
      <c r="E33" s="1">
        <f t="shared" si="3"/>
        <v>16</v>
      </c>
      <c r="F33" s="1">
        <v>114.52</v>
      </c>
      <c r="G33" s="1">
        <f t="shared" si="0"/>
        <v>1832.32</v>
      </c>
      <c r="I33" s="1"/>
      <c r="J33" s="2"/>
      <c r="L33" s="1"/>
    </row>
    <row r="34" spans="1:12" ht="12.75" customHeight="1">
      <c r="A34" s="3">
        <f t="shared" si="4"/>
        <v>12</v>
      </c>
      <c r="B34" s="3" t="s">
        <v>52</v>
      </c>
      <c r="C34" s="1">
        <v>0</v>
      </c>
      <c r="D34" s="3" t="s">
        <v>53</v>
      </c>
      <c r="E34" s="1">
        <f t="shared" si="3"/>
        <v>0</v>
      </c>
      <c r="F34" s="1">
        <v>126.48</v>
      </c>
      <c r="G34" s="1">
        <f t="shared" si="0"/>
        <v>0</v>
      </c>
      <c r="I34" s="1"/>
      <c r="J34" s="2"/>
      <c r="L34" s="1"/>
    </row>
    <row r="35" spans="1:12" ht="12.75" customHeight="1">
      <c r="A35" s="3">
        <f t="shared" si="4"/>
        <v>12</v>
      </c>
      <c r="B35" s="7" t="s">
        <v>54</v>
      </c>
      <c r="C35" s="1">
        <f>C33+C34</f>
        <v>1.3333333333333333</v>
      </c>
      <c r="D35" s="3" t="s">
        <v>55</v>
      </c>
      <c r="E35" s="1">
        <f t="shared" si="3"/>
        <v>16</v>
      </c>
      <c r="F35" s="1">
        <v>23.03</v>
      </c>
      <c r="G35" s="1">
        <f t="shared" si="0"/>
        <v>368.48</v>
      </c>
      <c r="I35" s="1"/>
      <c r="J35" s="2"/>
      <c r="L35" s="1"/>
    </row>
    <row r="36" spans="1:12" ht="12.75" customHeight="1">
      <c r="A36" s="3">
        <f t="shared" si="4"/>
        <v>12</v>
      </c>
      <c r="B36" s="7" t="s">
        <v>56</v>
      </c>
      <c r="C36" s="1">
        <f>C35</f>
        <v>1.3333333333333333</v>
      </c>
      <c r="D36" s="3" t="s">
        <v>57</v>
      </c>
      <c r="E36" s="1">
        <f t="shared" si="3"/>
        <v>16</v>
      </c>
      <c r="F36" s="1">
        <v>17.62</v>
      </c>
      <c r="G36" s="1">
        <f t="shared" si="0"/>
        <v>281.92</v>
      </c>
      <c r="I36" s="1"/>
      <c r="J36" s="2"/>
      <c r="L36" s="1"/>
    </row>
    <row r="37" spans="1:12" ht="12.75" customHeight="1">
      <c r="A37" s="3">
        <f t="shared" si="4"/>
        <v>12</v>
      </c>
      <c r="B37" s="3" t="s">
        <v>123</v>
      </c>
      <c r="C37" s="1">
        <v>0</v>
      </c>
      <c r="D37" s="3" t="s">
        <v>124</v>
      </c>
      <c r="E37" s="1">
        <f t="shared" si="3"/>
        <v>0</v>
      </c>
      <c r="F37" s="1">
        <v>3.74</v>
      </c>
      <c r="G37" s="1">
        <f t="shared" si="0"/>
        <v>0</v>
      </c>
      <c r="I37" s="1"/>
      <c r="J37" s="2"/>
      <c r="L37" s="1"/>
    </row>
    <row r="38" spans="1:12" ht="12.75" customHeight="1">
      <c r="A38" s="3">
        <f t="shared" si="4"/>
        <v>12</v>
      </c>
      <c r="B38" s="3" t="s">
        <v>100</v>
      </c>
      <c r="C38" s="1">
        <v>0</v>
      </c>
      <c r="D38" s="3" t="s">
        <v>101</v>
      </c>
      <c r="E38" s="1">
        <f t="shared" si="3"/>
        <v>0</v>
      </c>
      <c r="F38" s="1">
        <v>35.869999999999997</v>
      </c>
      <c r="G38" s="1">
        <f t="shared" si="0"/>
        <v>0</v>
      </c>
      <c r="I38" s="1"/>
      <c r="J38" s="2"/>
      <c r="L38" s="1"/>
    </row>
    <row r="39" spans="1:12" ht="12.75" customHeight="1">
      <c r="A39" s="3">
        <f t="shared" si="4"/>
        <v>12</v>
      </c>
      <c r="B39" s="3" t="s">
        <v>84</v>
      </c>
      <c r="C39" s="1">
        <v>0</v>
      </c>
      <c r="D39" s="3" t="s">
        <v>85</v>
      </c>
      <c r="E39" s="1">
        <f t="shared" si="3"/>
        <v>0</v>
      </c>
      <c r="F39" s="1">
        <v>9.1</v>
      </c>
      <c r="G39" s="1">
        <f t="shared" si="0"/>
        <v>0</v>
      </c>
      <c r="I39" s="1"/>
      <c r="J39" s="2"/>
      <c r="L39" s="1"/>
    </row>
    <row r="40" spans="1:12" ht="12.75" customHeight="1">
      <c r="A40" s="3">
        <f t="shared" si="4"/>
        <v>12</v>
      </c>
      <c r="B40" s="7" t="s">
        <v>82</v>
      </c>
      <c r="C40" s="1">
        <v>8</v>
      </c>
      <c r="D40" s="3" t="s">
        <v>83</v>
      </c>
      <c r="E40" s="1">
        <f t="shared" si="3"/>
        <v>96</v>
      </c>
      <c r="F40" s="1">
        <v>6.73</v>
      </c>
      <c r="G40" s="1">
        <f t="shared" si="0"/>
        <v>646.08000000000004</v>
      </c>
      <c r="I40" s="1"/>
      <c r="J40" s="2"/>
      <c r="L40" s="1"/>
    </row>
    <row r="41" spans="1:12" ht="12.75" customHeight="1">
      <c r="A41" s="3">
        <f t="shared" si="4"/>
        <v>12</v>
      </c>
      <c r="B41" s="7" t="s">
        <v>80</v>
      </c>
      <c r="C41" s="1">
        <v>7</v>
      </c>
      <c r="D41" s="3" t="s">
        <v>81</v>
      </c>
      <c r="E41" s="1">
        <f t="shared" si="3"/>
        <v>84</v>
      </c>
      <c r="F41" s="1">
        <v>6.64</v>
      </c>
      <c r="G41" s="1">
        <f t="shared" si="0"/>
        <v>557.76</v>
      </c>
      <c r="I41" s="1"/>
      <c r="J41" s="2"/>
      <c r="L41" s="1"/>
    </row>
    <row r="42" spans="1:12" ht="12.75" customHeight="1">
      <c r="A42" s="3">
        <f t="shared" si="4"/>
        <v>12</v>
      </c>
      <c r="B42" s="7" t="s">
        <v>58</v>
      </c>
      <c r="C42" s="1">
        <v>5</v>
      </c>
      <c r="D42" s="3" t="s">
        <v>59</v>
      </c>
      <c r="E42" s="1">
        <f t="shared" si="3"/>
        <v>60</v>
      </c>
      <c r="F42" s="1">
        <v>7.91</v>
      </c>
      <c r="G42" s="1">
        <f t="shared" si="0"/>
        <v>474.6</v>
      </c>
      <c r="I42" s="1"/>
      <c r="J42" s="2"/>
      <c r="L42" s="1"/>
    </row>
    <row r="43" spans="1:12" ht="12.75" customHeight="1">
      <c r="A43" s="3">
        <f t="shared" si="4"/>
        <v>12</v>
      </c>
      <c r="B43" s="3" t="s">
        <v>60</v>
      </c>
      <c r="C43" s="1">
        <v>0</v>
      </c>
      <c r="D43" s="3" t="s">
        <v>61</v>
      </c>
      <c r="E43" s="1">
        <f t="shared" si="3"/>
        <v>0</v>
      </c>
      <c r="F43" s="1">
        <v>49.62</v>
      </c>
      <c r="G43" s="1">
        <f t="shared" si="0"/>
        <v>0</v>
      </c>
      <c r="I43" s="1"/>
      <c r="J43" s="2"/>
      <c r="L43" s="1"/>
    </row>
    <row r="44" spans="1:12" ht="12.75" customHeight="1">
      <c r="A44" s="3">
        <f t="shared" si="4"/>
        <v>12</v>
      </c>
      <c r="B44" s="3" t="s">
        <v>62</v>
      </c>
      <c r="C44" s="1">
        <v>0</v>
      </c>
      <c r="D44" s="3" t="s">
        <v>63</v>
      </c>
      <c r="E44" s="1">
        <f t="shared" si="3"/>
        <v>0</v>
      </c>
      <c r="F44" s="1">
        <v>378.61</v>
      </c>
      <c r="G44" s="1">
        <f t="shared" si="0"/>
        <v>0</v>
      </c>
      <c r="I44" s="1"/>
      <c r="J44" s="2"/>
      <c r="L44" s="1"/>
    </row>
    <row r="45" spans="1:12" ht="12.75" customHeight="1">
      <c r="A45" s="3">
        <f t="shared" si="4"/>
        <v>12</v>
      </c>
      <c r="B45" s="3"/>
      <c r="C45" s="1">
        <v>0</v>
      </c>
      <c r="E45" s="1"/>
      <c r="F45" s="1"/>
      <c r="G45" s="1">
        <f t="shared" si="0"/>
        <v>0</v>
      </c>
      <c r="I45" s="1"/>
      <c r="J45" s="2"/>
      <c r="L45" s="1"/>
    </row>
    <row r="46" spans="1:12" ht="12.75" customHeight="1">
      <c r="A46" s="3">
        <f t="shared" si="4"/>
        <v>12</v>
      </c>
      <c r="B46" s="3" t="s">
        <v>68</v>
      </c>
      <c r="C46" s="1">
        <v>0</v>
      </c>
      <c r="D46" s="3" t="s">
        <v>69</v>
      </c>
      <c r="E46" s="1">
        <f t="shared" ref="E46:E66" si="5">A46*C46</f>
        <v>0</v>
      </c>
      <c r="F46" s="1">
        <v>55.23</v>
      </c>
      <c r="G46" s="1">
        <f t="shared" si="0"/>
        <v>0</v>
      </c>
      <c r="I46" s="1"/>
      <c r="J46" s="2"/>
      <c r="L46" s="1"/>
    </row>
    <row r="47" spans="1:12" ht="12.75" customHeight="1">
      <c r="A47" s="3">
        <f t="shared" si="4"/>
        <v>12</v>
      </c>
      <c r="B47" s="3" t="s">
        <v>70</v>
      </c>
      <c r="C47" s="1">
        <v>0</v>
      </c>
      <c r="D47" s="3" t="s">
        <v>71</v>
      </c>
      <c r="E47" s="1">
        <f t="shared" si="5"/>
        <v>0</v>
      </c>
      <c r="F47" s="1">
        <v>20.52</v>
      </c>
      <c r="G47" s="1">
        <f t="shared" si="0"/>
        <v>0</v>
      </c>
      <c r="I47" s="1"/>
      <c r="J47" s="2"/>
      <c r="L47" s="1"/>
    </row>
    <row r="48" spans="1:12" ht="12.75" customHeight="1">
      <c r="A48" s="3">
        <f t="shared" si="4"/>
        <v>12</v>
      </c>
      <c r="B48" s="3" t="s">
        <v>66</v>
      </c>
      <c r="C48" s="1">
        <v>0</v>
      </c>
      <c r="D48" s="3" t="s">
        <v>67</v>
      </c>
      <c r="E48" s="1">
        <f t="shared" si="5"/>
        <v>0</v>
      </c>
      <c r="F48" s="1">
        <v>650.16</v>
      </c>
      <c r="G48" s="1">
        <f t="shared" si="0"/>
        <v>0</v>
      </c>
      <c r="I48" s="1"/>
      <c r="J48" s="2"/>
      <c r="L48" s="1"/>
    </row>
    <row r="49" spans="1:12" ht="12.75" customHeight="1">
      <c r="A49" s="3">
        <f t="shared" si="4"/>
        <v>12</v>
      </c>
      <c r="B49" s="3" t="s">
        <v>76</v>
      </c>
      <c r="C49" s="1">
        <v>0</v>
      </c>
      <c r="D49" s="3" t="s">
        <v>77</v>
      </c>
      <c r="E49" s="1">
        <f t="shared" si="5"/>
        <v>0</v>
      </c>
      <c r="F49" s="1">
        <v>41.58</v>
      </c>
      <c r="G49" s="1">
        <f t="shared" si="0"/>
        <v>0</v>
      </c>
      <c r="I49" s="1"/>
      <c r="J49" s="2"/>
      <c r="L49" s="1"/>
    </row>
    <row r="50" spans="1:12" ht="12.75" customHeight="1">
      <c r="A50" s="3">
        <f t="shared" si="4"/>
        <v>12</v>
      </c>
      <c r="B50" s="7" t="s">
        <v>72</v>
      </c>
      <c r="C50" s="1">
        <v>3</v>
      </c>
      <c r="D50" s="3" t="s">
        <v>73</v>
      </c>
      <c r="E50" s="1">
        <f t="shared" si="5"/>
        <v>36</v>
      </c>
      <c r="F50" s="1">
        <v>303.64</v>
      </c>
      <c r="G50" s="1">
        <f t="shared" si="0"/>
        <v>10931.039999999999</v>
      </c>
      <c r="I50" s="1"/>
      <c r="J50" s="2"/>
      <c r="L50" s="1"/>
    </row>
    <row r="51" spans="1:12" ht="12.75" customHeight="1">
      <c r="A51" s="3">
        <f t="shared" si="4"/>
        <v>12</v>
      </c>
      <c r="B51" s="3" t="s">
        <v>12</v>
      </c>
      <c r="C51" s="1">
        <v>0</v>
      </c>
      <c r="D51" s="3" t="s">
        <v>13</v>
      </c>
      <c r="E51" s="1">
        <f t="shared" si="5"/>
        <v>0</v>
      </c>
      <c r="F51" s="1">
        <v>265.20999999999998</v>
      </c>
      <c r="G51" s="1">
        <f t="shared" si="0"/>
        <v>0</v>
      </c>
      <c r="I51" s="1"/>
      <c r="J51" s="2"/>
      <c r="L51" s="1"/>
    </row>
    <row r="52" spans="1:12" ht="12.75" customHeight="1">
      <c r="A52" s="3">
        <f t="shared" si="4"/>
        <v>12</v>
      </c>
      <c r="B52" s="3" t="s">
        <v>14</v>
      </c>
      <c r="C52" s="1">
        <v>0</v>
      </c>
      <c r="D52" s="3" t="s">
        <v>15</v>
      </c>
      <c r="E52" s="1">
        <f t="shared" si="5"/>
        <v>0</v>
      </c>
      <c r="F52" s="1">
        <v>18.89</v>
      </c>
      <c r="G52" s="1">
        <f t="shared" si="0"/>
        <v>0</v>
      </c>
      <c r="I52" s="1"/>
      <c r="J52" s="2"/>
      <c r="L52" s="1"/>
    </row>
    <row r="53" spans="1:12" ht="12.75" customHeight="1">
      <c r="A53" s="3">
        <f t="shared" si="4"/>
        <v>12</v>
      </c>
      <c r="B53" s="3" t="s">
        <v>109</v>
      </c>
      <c r="C53" s="1">
        <v>0</v>
      </c>
      <c r="D53" s="3" t="s">
        <v>110</v>
      </c>
      <c r="E53" s="1">
        <f t="shared" si="5"/>
        <v>0</v>
      </c>
      <c r="F53" s="1">
        <v>11.78</v>
      </c>
      <c r="G53" s="1">
        <f t="shared" si="0"/>
        <v>0</v>
      </c>
      <c r="I53" s="1"/>
      <c r="J53" s="2"/>
      <c r="L53" s="1"/>
    </row>
    <row r="54" spans="1:12" ht="12.75" customHeight="1">
      <c r="A54" s="3">
        <f t="shared" si="4"/>
        <v>12</v>
      </c>
      <c r="B54" s="3" t="s">
        <v>74</v>
      </c>
      <c r="C54" s="1">
        <v>0</v>
      </c>
      <c r="D54" s="3" t="s">
        <v>75</v>
      </c>
      <c r="E54" s="1">
        <f t="shared" si="5"/>
        <v>0</v>
      </c>
      <c r="F54" s="1">
        <v>184.9</v>
      </c>
      <c r="G54" s="1">
        <f t="shared" si="0"/>
        <v>0</v>
      </c>
      <c r="I54" s="1"/>
      <c r="J54" s="2"/>
      <c r="L54" s="1"/>
    </row>
    <row r="55" spans="1:12" ht="12.75" customHeight="1">
      <c r="A55" s="3">
        <f t="shared" si="4"/>
        <v>12</v>
      </c>
      <c r="B55" s="3"/>
      <c r="C55" s="1">
        <v>0</v>
      </c>
      <c r="D55" s="3" t="s">
        <v>128</v>
      </c>
      <c r="E55" s="1">
        <f t="shared" si="5"/>
        <v>0</v>
      </c>
      <c r="F55" s="1"/>
      <c r="G55" s="1">
        <f t="shared" si="0"/>
        <v>0</v>
      </c>
      <c r="I55" s="1"/>
      <c r="J55" s="2"/>
      <c r="L55" s="1"/>
    </row>
    <row r="56" spans="1:12" ht="12.75" customHeight="1">
      <c r="A56" s="3">
        <f t="shared" si="4"/>
        <v>12</v>
      </c>
      <c r="B56" s="3" t="s">
        <v>48</v>
      </c>
      <c r="C56" s="1">
        <v>0</v>
      </c>
      <c r="D56" s="3" t="s">
        <v>49</v>
      </c>
      <c r="E56" s="1">
        <f t="shared" si="5"/>
        <v>0</v>
      </c>
      <c r="F56" s="1">
        <v>150.58000000000001</v>
      </c>
      <c r="G56" s="1">
        <f t="shared" si="0"/>
        <v>0</v>
      </c>
      <c r="I56" s="1"/>
      <c r="J56" s="2"/>
      <c r="L56" s="1"/>
    </row>
    <row r="57" spans="1:12" ht="12.75" customHeight="1">
      <c r="A57" s="3">
        <f t="shared" si="4"/>
        <v>12</v>
      </c>
      <c r="B57" s="3"/>
      <c r="C57" s="1">
        <v>0</v>
      </c>
      <c r="E57" s="1">
        <f t="shared" si="5"/>
        <v>0</v>
      </c>
      <c r="F57" s="1"/>
      <c r="G57" s="1">
        <f t="shared" si="0"/>
        <v>0</v>
      </c>
      <c r="I57" s="1"/>
      <c r="J57" s="2"/>
      <c r="L57" s="1"/>
    </row>
    <row r="58" spans="1:12" ht="12.75" customHeight="1">
      <c r="A58" s="3">
        <f t="shared" si="4"/>
        <v>12</v>
      </c>
      <c r="B58" s="3"/>
      <c r="C58" s="1">
        <v>0</v>
      </c>
      <c r="E58" s="1">
        <f t="shared" si="5"/>
        <v>0</v>
      </c>
      <c r="F58" s="1"/>
      <c r="G58" s="1">
        <f t="shared" si="0"/>
        <v>0</v>
      </c>
      <c r="I58" s="1"/>
      <c r="J58" s="2"/>
      <c r="L58" s="1"/>
    </row>
    <row r="59" spans="1:12" ht="12.75" customHeight="1">
      <c r="A59" s="3">
        <f t="shared" si="4"/>
        <v>12</v>
      </c>
      <c r="B59" s="3"/>
      <c r="C59" s="1">
        <v>0</v>
      </c>
      <c r="E59" s="1">
        <f t="shared" si="5"/>
        <v>0</v>
      </c>
      <c r="F59" s="1"/>
      <c r="G59" s="1">
        <f t="shared" si="0"/>
        <v>0</v>
      </c>
      <c r="I59" s="1"/>
      <c r="J59" s="2"/>
      <c r="L59" s="1"/>
    </row>
    <row r="60" spans="1:12" ht="12.75" customHeight="1">
      <c r="A60" s="3">
        <f t="shared" si="4"/>
        <v>12</v>
      </c>
      <c r="B60" s="3"/>
      <c r="C60" s="1">
        <v>0</v>
      </c>
      <c r="E60" s="1">
        <f t="shared" si="5"/>
        <v>0</v>
      </c>
      <c r="F60" s="1"/>
      <c r="G60" s="1">
        <f t="shared" si="0"/>
        <v>0</v>
      </c>
      <c r="I60" s="1"/>
      <c r="J60" s="2"/>
      <c r="L60" s="1"/>
    </row>
    <row r="61" spans="1:12" ht="12.75" customHeight="1">
      <c r="A61" s="3">
        <f t="shared" si="4"/>
        <v>12</v>
      </c>
      <c r="B61" s="3"/>
      <c r="C61" s="1">
        <v>0</v>
      </c>
      <c r="E61" s="1">
        <f t="shared" si="5"/>
        <v>0</v>
      </c>
      <c r="F61" s="1"/>
      <c r="G61" s="1">
        <f t="shared" si="0"/>
        <v>0</v>
      </c>
      <c r="I61" s="1"/>
      <c r="J61" s="2"/>
      <c r="L61" s="1"/>
    </row>
    <row r="62" spans="1:12" ht="12.75" customHeight="1">
      <c r="A62" s="3">
        <f t="shared" si="4"/>
        <v>12</v>
      </c>
      <c r="B62" s="3"/>
      <c r="C62" s="1">
        <v>0</v>
      </c>
      <c r="E62" s="1">
        <f t="shared" si="5"/>
        <v>0</v>
      </c>
      <c r="F62" s="1"/>
      <c r="G62" s="1">
        <f t="shared" si="0"/>
        <v>0</v>
      </c>
      <c r="I62" s="1"/>
      <c r="J62" s="2"/>
      <c r="L62" s="1"/>
    </row>
    <row r="63" spans="1:12" ht="12.75" customHeight="1">
      <c r="A63" s="3">
        <f t="shared" si="4"/>
        <v>12</v>
      </c>
      <c r="B63" s="3"/>
      <c r="C63" s="1">
        <v>0</v>
      </c>
      <c r="E63" s="1">
        <f t="shared" si="5"/>
        <v>0</v>
      </c>
      <c r="F63" s="1"/>
      <c r="G63" s="1">
        <f t="shared" si="0"/>
        <v>0</v>
      </c>
      <c r="I63" s="1"/>
      <c r="J63" s="2"/>
      <c r="L63" s="1"/>
    </row>
    <row r="64" spans="1:12" ht="12.75" customHeight="1">
      <c r="A64" s="3">
        <f t="shared" si="4"/>
        <v>12</v>
      </c>
      <c r="B64" s="3"/>
      <c r="C64" s="1">
        <v>0</v>
      </c>
      <c r="E64" s="1">
        <f t="shared" si="5"/>
        <v>0</v>
      </c>
      <c r="F64" s="1"/>
      <c r="G64" s="1">
        <f t="shared" si="0"/>
        <v>0</v>
      </c>
      <c r="I64" s="1"/>
      <c r="J64" s="2"/>
      <c r="L64" s="1"/>
    </row>
    <row r="65" spans="1:12" ht="12.75" customHeight="1">
      <c r="A65" s="3">
        <f t="shared" si="4"/>
        <v>12</v>
      </c>
      <c r="B65" s="3"/>
      <c r="C65" s="1">
        <v>0</v>
      </c>
      <c r="E65" s="1">
        <f t="shared" si="5"/>
        <v>0</v>
      </c>
      <c r="F65" s="1"/>
      <c r="G65" s="1">
        <f t="shared" si="0"/>
        <v>0</v>
      </c>
      <c r="I65" s="1"/>
      <c r="J65" s="2"/>
      <c r="L65" s="1"/>
    </row>
    <row r="66" spans="1:12" ht="12.75" customHeight="1">
      <c r="A66" s="3">
        <f t="shared" si="4"/>
        <v>12</v>
      </c>
      <c r="B66" s="3"/>
      <c r="C66" s="1">
        <v>0</v>
      </c>
      <c r="E66" s="1">
        <f t="shared" si="5"/>
        <v>0</v>
      </c>
      <c r="F66" s="1"/>
      <c r="G66" s="1">
        <f t="shared" si="0"/>
        <v>0</v>
      </c>
      <c r="I66" s="1"/>
      <c r="J66" s="2"/>
      <c r="L66" s="1"/>
    </row>
    <row r="67" spans="1:12" ht="12.75" customHeight="1">
      <c r="B67" s="3"/>
      <c r="C67" s="1"/>
      <c r="F67" s="1"/>
      <c r="I67" s="1"/>
      <c r="J67" s="2"/>
    </row>
    <row r="68" spans="1:12" ht="12.75" customHeight="1">
      <c r="B68" s="3"/>
      <c r="C68" s="1"/>
      <c r="F68" s="1"/>
      <c r="G68" s="4">
        <f>SUM(G2:G66)</f>
        <v>491993.16999999993</v>
      </c>
      <c r="I68" s="1"/>
      <c r="J68" s="2"/>
    </row>
    <row r="69" spans="1:12" ht="12.75" customHeight="1">
      <c r="B69" s="3"/>
      <c r="C69" s="1"/>
      <c r="F69" s="1"/>
      <c r="G69" s="1"/>
      <c r="I69" s="1"/>
      <c r="J69" s="2"/>
    </row>
    <row r="70" spans="1:12" ht="12.75" customHeight="1">
      <c r="B70" s="3"/>
      <c r="C70" s="1"/>
      <c r="F70" s="1"/>
      <c r="I70" s="1"/>
      <c r="J70" s="2"/>
    </row>
    <row r="71" spans="1:12" ht="12.75" customHeight="1">
      <c r="B71" s="3"/>
      <c r="C71" s="1"/>
      <c r="F71" s="1"/>
      <c r="I71" s="1"/>
      <c r="J71" s="2"/>
    </row>
    <row r="72" spans="1:12" ht="12.75" customHeight="1">
      <c r="B72" s="3"/>
      <c r="C72" s="1"/>
      <c r="F72" s="1"/>
      <c r="I72" s="1"/>
      <c r="J72" s="2"/>
    </row>
    <row r="73" spans="1:12" ht="12.75" customHeight="1">
      <c r="B73" s="3"/>
      <c r="C73" s="1"/>
      <c r="F73" s="1"/>
      <c r="I73" s="1"/>
      <c r="J73" s="2"/>
    </row>
    <row r="74" spans="1:12" ht="12.75" customHeight="1">
      <c r="B74" s="3"/>
      <c r="C74" s="1"/>
      <c r="F74" s="1"/>
      <c r="I74" s="1"/>
      <c r="J74" s="2"/>
    </row>
    <row r="75" spans="1:12" ht="12.75" customHeight="1">
      <c r="B75" s="3"/>
      <c r="C75" s="1"/>
      <c r="F75" s="1"/>
      <c r="I75" s="1"/>
      <c r="J75" s="2"/>
    </row>
    <row r="76" spans="1:12" ht="12.75" customHeight="1">
      <c r="B76" s="3"/>
      <c r="C76" s="1"/>
      <c r="F76" s="1"/>
      <c r="I76" s="1"/>
      <c r="J76" s="2"/>
    </row>
    <row r="77" spans="1:12" ht="12.75" customHeight="1">
      <c r="B77" s="3"/>
      <c r="C77" s="1"/>
      <c r="F77" s="1"/>
      <c r="I77" s="1"/>
      <c r="J77" s="2"/>
    </row>
    <row r="78" spans="1:12" ht="12.75" customHeight="1">
      <c r="B78" s="3"/>
      <c r="C78" s="1"/>
      <c r="F78" s="1"/>
      <c r="I78" s="1"/>
      <c r="J78" s="2"/>
    </row>
    <row r="79" spans="1:12" ht="12.75" customHeight="1">
      <c r="B79" s="3"/>
      <c r="C79" s="1"/>
      <c r="F79" s="1"/>
      <c r="I79" s="1"/>
      <c r="J79" s="2"/>
    </row>
    <row r="80" spans="1:12" ht="12.75" customHeight="1">
      <c r="B80" s="3"/>
      <c r="C80" s="1"/>
      <c r="F80" s="1"/>
      <c r="I80" s="1"/>
      <c r="J80" s="2"/>
    </row>
    <row r="81" spans="2:10" ht="12.75" customHeight="1">
      <c r="B81" s="3"/>
      <c r="C81" s="1"/>
      <c r="F81" s="1"/>
      <c r="I81" s="1"/>
      <c r="J81" s="2"/>
    </row>
    <row r="82" spans="2:10" ht="12.75" customHeight="1">
      <c r="B82" s="3"/>
      <c r="C82" s="1"/>
      <c r="F82" s="1"/>
      <c r="I82" s="1"/>
      <c r="J82" s="2"/>
    </row>
    <row r="83" spans="2:10" ht="12.75" customHeight="1">
      <c r="B83" s="3"/>
      <c r="C83" s="1"/>
      <c r="F83" s="1"/>
      <c r="I83" s="1"/>
      <c r="J83" s="2"/>
    </row>
    <row r="84" spans="2:10" ht="12.75" customHeight="1">
      <c r="B84" s="3"/>
      <c r="C84" s="1"/>
      <c r="F84" s="1"/>
      <c r="I84" s="1"/>
      <c r="J84" s="2"/>
    </row>
    <row r="85" spans="2:10" ht="12.75" customHeight="1">
      <c r="B85" s="3"/>
      <c r="C85" s="1"/>
      <c r="F85" s="1"/>
      <c r="I85" s="1"/>
      <c r="J85" s="2"/>
    </row>
    <row r="86" spans="2:10" ht="12.75" customHeight="1">
      <c r="B86" s="3"/>
      <c r="C86" s="1"/>
      <c r="F86" s="1"/>
      <c r="I86" s="1"/>
      <c r="J86" s="2"/>
    </row>
    <row r="87" spans="2:10" ht="12.75" customHeight="1">
      <c r="B87" s="3"/>
      <c r="C87" s="1"/>
      <c r="F87" s="1"/>
      <c r="I87" s="1"/>
      <c r="J87" s="2"/>
    </row>
    <row r="88" spans="2:10" ht="12.75" customHeight="1">
      <c r="B88" s="3"/>
      <c r="C88" s="1"/>
      <c r="F88" s="1"/>
      <c r="I88" s="1"/>
      <c r="J88" s="2"/>
    </row>
    <row r="89" spans="2:10" ht="12.75" customHeight="1">
      <c r="B89" s="3"/>
      <c r="C89" s="1"/>
      <c r="F89" s="1"/>
      <c r="I89" s="1"/>
      <c r="J89" s="2"/>
    </row>
    <row r="90" spans="2:10" ht="12.75" customHeight="1">
      <c r="B90" s="3"/>
      <c r="C90" s="1"/>
      <c r="F90" s="1"/>
      <c r="I90" s="1"/>
      <c r="J90" s="2"/>
    </row>
    <row r="91" spans="2:10" ht="12.75" customHeight="1">
      <c r="B91" s="3"/>
      <c r="C91" s="1"/>
      <c r="F91" s="1"/>
      <c r="I91" s="1"/>
      <c r="J91" s="2"/>
    </row>
    <row r="92" spans="2:10" ht="12.75" customHeight="1">
      <c r="B92" s="3"/>
      <c r="C92" s="1"/>
      <c r="F92" s="1"/>
      <c r="I92" s="1"/>
      <c r="J92" s="2"/>
    </row>
    <row r="93" spans="2:10" ht="12.75" customHeight="1">
      <c r="B93" s="3"/>
      <c r="C93" s="1"/>
      <c r="F93" s="1"/>
      <c r="I93" s="1"/>
      <c r="J93" s="2"/>
    </row>
    <row r="94" spans="2:10" ht="12.75" customHeight="1">
      <c r="B94" s="3"/>
      <c r="C94" s="1"/>
      <c r="F94" s="1"/>
      <c r="I94" s="1"/>
      <c r="J94" s="2"/>
    </row>
    <row r="95" spans="2:10" ht="12.75" customHeight="1">
      <c r="B95" s="3"/>
      <c r="C95" s="1"/>
      <c r="F95" s="1"/>
      <c r="I95" s="1"/>
      <c r="J95" s="2"/>
    </row>
    <row r="96" spans="2:10" ht="12.75" customHeight="1">
      <c r="B96" s="3"/>
      <c r="C96" s="1"/>
      <c r="F96" s="1"/>
      <c r="I96" s="1"/>
      <c r="J96" s="2"/>
    </row>
    <row r="97" spans="2:10" ht="12.75" customHeight="1">
      <c r="B97" s="3"/>
      <c r="C97" s="1"/>
      <c r="F97" s="1"/>
      <c r="I97" s="1"/>
      <c r="J97" s="2"/>
    </row>
    <row r="98" spans="2:10" ht="12.75" customHeight="1">
      <c r="B98" s="3"/>
      <c r="C98" s="1"/>
      <c r="F98" s="1"/>
      <c r="I98" s="1"/>
      <c r="J98" s="2"/>
    </row>
    <row r="99" spans="2:10" ht="12.75" customHeight="1">
      <c r="B99" s="3"/>
      <c r="C99" s="1"/>
      <c r="F99" s="1"/>
      <c r="I99" s="1"/>
      <c r="J99" s="2"/>
    </row>
    <row r="100" spans="2:10" ht="12.75" customHeight="1">
      <c r="B100" s="3"/>
      <c r="C100" s="1"/>
      <c r="F100" s="1"/>
      <c r="I100" s="1"/>
      <c r="J100" s="2"/>
    </row>
    <row r="101" spans="2:10" ht="12.75" customHeight="1">
      <c r="B101" s="3"/>
      <c r="C101" s="1"/>
      <c r="F101" s="1"/>
      <c r="I101" s="1"/>
      <c r="J101" s="2"/>
    </row>
    <row r="102" spans="2:10" ht="12.75" customHeight="1">
      <c r="B102" s="3"/>
      <c r="C102" s="1"/>
      <c r="F102" s="1"/>
      <c r="I102" s="1"/>
      <c r="J102" s="2"/>
    </row>
    <row r="103" spans="2:10" ht="12.75" customHeight="1">
      <c r="B103" s="3"/>
      <c r="C103" s="1"/>
      <c r="F103" s="1"/>
      <c r="I103" s="1"/>
      <c r="J103" s="2"/>
    </row>
    <row r="104" spans="2:10" ht="12.75" customHeight="1">
      <c r="B104" s="3"/>
      <c r="C104" s="1"/>
      <c r="F104" s="1"/>
      <c r="I104" s="1"/>
      <c r="J104" s="2"/>
    </row>
    <row r="105" spans="2:10" ht="12.75" customHeight="1">
      <c r="B105" s="3"/>
      <c r="C105" s="1"/>
      <c r="F105" s="1"/>
      <c r="I105" s="1"/>
      <c r="J105" s="2"/>
    </row>
    <row r="106" spans="2:10" ht="12.75" customHeight="1">
      <c r="B106" s="3"/>
      <c r="C106" s="1"/>
      <c r="F106" s="1"/>
      <c r="I106" s="1"/>
      <c r="J106" s="2"/>
    </row>
    <row r="107" spans="2:10" ht="12.75" customHeight="1">
      <c r="B107" s="3"/>
      <c r="C107" s="1"/>
      <c r="F107" s="1"/>
      <c r="I107" s="1"/>
      <c r="J107" s="2"/>
    </row>
    <row r="108" spans="2:10" ht="12.75" customHeight="1">
      <c r="B108" s="3"/>
      <c r="C108" s="1"/>
      <c r="F108" s="1"/>
      <c r="I108" s="1"/>
      <c r="J108" s="2"/>
    </row>
    <row r="109" spans="2:10" ht="12.75" customHeight="1">
      <c r="B109" s="3"/>
      <c r="C109" s="1"/>
      <c r="F109" s="1"/>
      <c r="I109" s="1"/>
      <c r="J109" s="2"/>
    </row>
    <row r="110" spans="2:10" ht="12.75" customHeight="1">
      <c r="B110" s="3"/>
      <c r="C110" s="1"/>
      <c r="F110" s="1"/>
      <c r="I110" s="1"/>
      <c r="J110" s="2"/>
    </row>
    <row r="111" spans="2:10" ht="12.75" customHeight="1">
      <c r="B111" s="3"/>
      <c r="C111" s="1"/>
      <c r="F111" s="1"/>
      <c r="I111" s="1"/>
      <c r="J111" s="2"/>
    </row>
    <row r="112" spans="2:10" ht="12.75" customHeight="1">
      <c r="B112" s="3"/>
      <c r="C112" s="1"/>
      <c r="F112" s="1"/>
      <c r="I112" s="1"/>
      <c r="J112" s="2"/>
    </row>
    <row r="113" spans="2:10" ht="12.75" customHeight="1">
      <c r="B113" s="3"/>
      <c r="C113" s="1"/>
      <c r="F113" s="1"/>
      <c r="I113" s="1"/>
      <c r="J113" s="2"/>
    </row>
    <row r="114" spans="2:10" ht="12.75" customHeight="1">
      <c r="B114" s="3"/>
      <c r="C114" s="1"/>
      <c r="F114" s="1"/>
      <c r="I114" s="1"/>
      <c r="J114" s="2"/>
    </row>
    <row r="115" spans="2:10" ht="12.75" customHeight="1">
      <c r="B115" s="3"/>
      <c r="C115" s="1"/>
      <c r="F115" s="1"/>
      <c r="I115" s="1"/>
      <c r="J115" s="2"/>
    </row>
    <row r="116" spans="2:10" ht="12.75" customHeight="1">
      <c r="B116" s="3"/>
      <c r="C116" s="1"/>
      <c r="F116" s="1"/>
      <c r="I116" s="1"/>
      <c r="J116" s="2"/>
    </row>
    <row r="117" spans="2:10" ht="12.75" customHeight="1">
      <c r="B117" s="3"/>
      <c r="C117" s="1"/>
      <c r="F117" s="1"/>
      <c r="I117" s="1"/>
      <c r="J117" s="2"/>
    </row>
    <row r="118" spans="2:10" ht="12.75" customHeight="1">
      <c r="B118" s="3"/>
      <c r="C118" s="1"/>
      <c r="F118" s="1"/>
      <c r="I118" s="1"/>
      <c r="J118" s="2"/>
    </row>
    <row r="119" spans="2:10" ht="12.75" customHeight="1">
      <c r="B119" s="3"/>
      <c r="C119" s="1"/>
      <c r="F119" s="1"/>
      <c r="I119" s="1"/>
      <c r="J119" s="2"/>
    </row>
    <row r="120" spans="2:10" ht="12.75" customHeight="1">
      <c r="B120" s="3"/>
      <c r="C120" s="1"/>
      <c r="F120" s="1"/>
      <c r="I120" s="1"/>
      <c r="J120" s="2"/>
    </row>
    <row r="121" spans="2:10" ht="12.75" customHeight="1">
      <c r="B121" s="3"/>
      <c r="C121" s="1"/>
      <c r="F121" s="1"/>
      <c r="I121" s="1"/>
      <c r="J121" s="2"/>
    </row>
    <row r="122" spans="2:10" ht="12.75" customHeight="1">
      <c r="B122" s="3"/>
      <c r="C122" s="1"/>
      <c r="F122" s="1"/>
      <c r="I122" s="1"/>
      <c r="J122" s="2"/>
    </row>
    <row r="123" spans="2:10" ht="12.75" customHeight="1">
      <c r="B123" s="3"/>
      <c r="C123" s="1"/>
      <c r="F123" s="1"/>
      <c r="I123" s="1"/>
      <c r="J123" s="2"/>
    </row>
    <row r="124" spans="2:10" ht="12.75" customHeight="1">
      <c r="B124" s="3"/>
      <c r="C124" s="1"/>
      <c r="F124" s="1"/>
      <c r="I124" s="1"/>
      <c r="J124" s="2"/>
    </row>
    <row r="125" spans="2:10" ht="12.75" customHeight="1">
      <c r="B125" s="3"/>
      <c r="C125" s="1"/>
      <c r="F125" s="1"/>
      <c r="I125" s="1"/>
      <c r="J125" s="2"/>
    </row>
    <row r="126" spans="2:10" ht="12.75" customHeight="1">
      <c r="B126" s="3"/>
      <c r="C126" s="1"/>
      <c r="F126" s="1"/>
      <c r="I126" s="1"/>
      <c r="J126" s="2"/>
    </row>
    <row r="127" spans="2:10" ht="12.75" customHeight="1">
      <c r="B127" s="3"/>
      <c r="C127" s="1"/>
      <c r="F127" s="1"/>
      <c r="I127" s="1"/>
      <c r="J127" s="2"/>
    </row>
    <row r="128" spans="2:10" ht="12.75" customHeight="1">
      <c r="B128" s="3"/>
      <c r="C128" s="1"/>
      <c r="F128" s="1"/>
      <c r="I128" s="1"/>
      <c r="J128" s="2"/>
    </row>
    <row r="129" spans="2:10" ht="12.75" customHeight="1">
      <c r="B129" s="3"/>
      <c r="C129" s="1"/>
      <c r="F129" s="1"/>
      <c r="I129" s="1"/>
      <c r="J129" s="2"/>
    </row>
    <row r="130" spans="2:10" ht="12.75" customHeight="1">
      <c r="B130" s="3"/>
      <c r="C130" s="1"/>
      <c r="F130" s="1"/>
      <c r="I130" s="1"/>
      <c r="J130" s="2"/>
    </row>
    <row r="131" spans="2:10" ht="12.75" customHeight="1">
      <c r="B131" s="3"/>
      <c r="C131" s="1"/>
      <c r="F131" s="1"/>
      <c r="I131" s="1"/>
      <c r="J131" s="2"/>
    </row>
    <row r="132" spans="2:10" ht="12.75" customHeight="1">
      <c r="B132" s="3"/>
      <c r="C132" s="1"/>
      <c r="F132" s="1"/>
      <c r="I132" s="1"/>
      <c r="J132" s="2"/>
    </row>
    <row r="133" spans="2:10" ht="12.75" customHeight="1">
      <c r="B133" s="3"/>
      <c r="C133" s="1"/>
      <c r="F133" s="1"/>
      <c r="I133" s="1"/>
      <c r="J133" s="2"/>
    </row>
    <row r="134" spans="2:10" ht="12.75" customHeight="1">
      <c r="B134" s="3"/>
      <c r="C134" s="1"/>
      <c r="F134" s="1"/>
      <c r="I134" s="1"/>
      <c r="J134" s="2"/>
    </row>
    <row r="135" spans="2:10" ht="12.75" customHeight="1">
      <c r="B135" s="3"/>
      <c r="C135" s="1"/>
      <c r="F135" s="1"/>
      <c r="I135" s="1"/>
      <c r="J135" s="2"/>
    </row>
    <row r="136" spans="2:10" ht="12.75" customHeight="1">
      <c r="B136" s="3"/>
      <c r="C136" s="1"/>
      <c r="F136" s="1"/>
      <c r="I136" s="1"/>
      <c r="J136" s="2"/>
    </row>
    <row r="137" spans="2:10" ht="12.75" customHeight="1">
      <c r="B137" s="3"/>
      <c r="C137" s="1"/>
      <c r="F137" s="1"/>
      <c r="I137" s="1"/>
      <c r="J137" s="2"/>
    </row>
    <row r="138" spans="2:10" ht="12.75" customHeight="1">
      <c r="B138" s="3"/>
      <c r="C138" s="1"/>
      <c r="F138" s="1"/>
      <c r="I138" s="1"/>
      <c r="J138" s="2"/>
    </row>
    <row r="139" spans="2:10" ht="12.75" customHeight="1">
      <c r="B139" s="3"/>
      <c r="C139" s="1"/>
      <c r="F139" s="1"/>
      <c r="I139" s="1"/>
      <c r="J139" s="2"/>
    </row>
    <row r="140" spans="2:10" ht="12.75" customHeight="1">
      <c r="B140" s="3"/>
      <c r="C140" s="1"/>
      <c r="F140" s="1"/>
      <c r="I140" s="1"/>
      <c r="J140" s="2"/>
    </row>
    <row r="141" spans="2:10" ht="12.75" customHeight="1">
      <c r="B141" s="3"/>
      <c r="C141" s="1"/>
      <c r="F141" s="1"/>
      <c r="I141" s="1"/>
      <c r="J141" s="2"/>
    </row>
    <row r="142" spans="2:10" ht="12.75" customHeight="1">
      <c r="B142" s="3"/>
      <c r="C142" s="1"/>
      <c r="F142" s="1"/>
      <c r="I142" s="1"/>
      <c r="J142" s="2"/>
    </row>
    <row r="143" spans="2:10" ht="12.75" customHeight="1">
      <c r="B143" s="3"/>
      <c r="C143" s="1"/>
      <c r="F143" s="1"/>
      <c r="I143" s="1"/>
      <c r="J143" s="2"/>
    </row>
    <row r="144" spans="2:10" ht="12.75" customHeight="1">
      <c r="B144" s="3"/>
      <c r="C144" s="1"/>
      <c r="F144" s="1"/>
      <c r="I144" s="1"/>
      <c r="J144" s="2"/>
    </row>
    <row r="145" spans="2:10" ht="12.75" customHeight="1">
      <c r="B145" s="3"/>
      <c r="C145" s="1"/>
      <c r="F145" s="1"/>
      <c r="I145" s="1"/>
      <c r="J145" s="2"/>
    </row>
    <row r="146" spans="2:10" ht="12.75" customHeight="1">
      <c r="B146" s="3"/>
      <c r="C146" s="1"/>
      <c r="F146" s="1"/>
      <c r="I146" s="1"/>
      <c r="J146" s="2"/>
    </row>
    <row r="147" spans="2:10" ht="12.75" customHeight="1">
      <c r="B147" s="3"/>
      <c r="C147" s="1"/>
      <c r="F147" s="1"/>
      <c r="I147" s="1"/>
      <c r="J147" s="2"/>
    </row>
    <row r="148" spans="2:10" ht="12.75" customHeight="1">
      <c r="B148" s="3"/>
      <c r="C148" s="1"/>
      <c r="F148" s="1"/>
      <c r="I148" s="1"/>
      <c r="J148" s="2"/>
    </row>
    <row r="149" spans="2:10" ht="12.75" customHeight="1">
      <c r="B149" s="3"/>
      <c r="C149" s="1"/>
      <c r="F149" s="1"/>
      <c r="I149" s="1"/>
      <c r="J149" s="2"/>
    </row>
    <row r="150" spans="2:10" ht="12.75" customHeight="1">
      <c r="B150" s="3"/>
      <c r="C150" s="1"/>
      <c r="F150" s="1"/>
      <c r="I150" s="1"/>
      <c r="J150" s="2"/>
    </row>
    <row r="151" spans="2:10" ht="12.75" customHeight="1">
      <c r="B151" s="3"/>
      <c r="C151" s="1"/>
      <c r="F151" s="1"/>
      <c r="I151" s="1"/>
      <c r="J151" s="2"/>
    </row>
    <row r="152" spans="2:10" ht="12.75" customHeight="1">
      <c r="B152" s="3"/>
      <c r="C152" s="1"/>
      <c r="F152" s="1"/>
      <c r="I152" s="1"/>
      <c r="J152" s="2"/>
    </row>
    <row r="153" spans="2:10" ht="12.75" customHeight="1">
      <c r="B153" s="3"/>
      <c r="C153" s="1"/>
      <c r="F153" s="1"/>
      <c r="I153" s="1"/>
      <c r="J153" s="2"/>
    </row>
    <row r="154" spans="2:10" ht="12.75" customHeight="1">
      <c r="B154" s="3"/>
      <c r="C154" s="1"/>
      <c r="F154" s="1"/>
      <c r="I154" s="1"/>
      <c r="J154" s="2"/>
    </row>
    <row r="155" spans="2:10" ht="12.75" customHeight="1">
      <c r="B155" s="3"/>
      <c r="C155" s="1"/>
      <c r="F155" s="1"/>
      <c r="I155" s="1"/>
      <c r="J155" s="2"/>
    </row>
    <row r="156" spans="2:10" ht="12.75" customHeight="1">
      <c r="B156" s="3"/>
      <c r="C156" s="1"/>
      <c r="F156" s="1"/>
      <c r="I156" s="1"/>
      <c r="J156" s="2"/>
    </row>
    <row r="157" spans="2:10" ht="12.75" customHeight="1">
      <c r="B157" s="3"/>
      <c r="C157" s="1"/>
      <c r="F157" s="1"/>
      <c r="I157" s="1"/>
      <c r="J157" s="2"/>
    </row>
    <row r="158" spans="2:10" ht="12.75" customHeight="1">
      <c r="B158" s="3"/>
      <c r="C158" s="1"/>
      <c r="F158" s="1"/>
      <c r="I158" s="1"/>
      <c r="J158" s="2"/>
    </row>
    <row r="159" spans="2:10" ht="12.75" customHeight="1">
      <c r="B159" s="3"/>
      <c r="C159" s="1"/>
      <c r="F159" s="1"/>
      <c r="I159" s="1"/>
      <c r="J159" s="2"/>
    </row>
    <row r="160" spans="2:10" ht="12.75" customHeight="1">
      <c r="B160" s="3"/>
      <c r="C160" s="1"/>
      <c r="F160" s="1"/>
      <c r="I160" s="1"/>
      <c r="J160" s="2"/>
    </row>
    <row r="161" spans="2:10" ht="12.75" customHeight="1">
      <c r="B161" s="3"/>
      <c r="C161" s="1"/>
      <c r="F161" s="1"/>
      <c r="I161" s="1"/>
      <c r="J161" s="2"/>
    </row>
    <row r="162" spans="2:10" ht="12.75" customHeight="1">
      <c r="B162" s="3"/>
      <c r="C162" s="1"/>
      <c r="F162" s="1"/>
      <c r="I162" s="1"/>
      <c r="J162" s="2"/>
    </row>
    <row r="163" spans="2:10" ht="12.75" customHeight="1">
      <c r="B163" s="3"/>
      <c r="C163" s="1"/>
      <c r="F163" s="1"/>
      <c r="I163" s="1"/>
      <c r="J163" s="2"/>
    </row>
    <row r="164" spans="2:10" ht="12.75" customHeight="1">
      <c r="B164" s="3"/>
      <c r="C164" s="1"/>
      <c r="F164" s="1"/>
      <c r="I164" s="1"/>
      <c r="J164" s="2"/>
    </row>
    <row r="165" spans="2:10" ht="12.75" customHeight="1">
      <c r="B165" s="3"/>
      <c r="C165" s="1"/>
      <c r="F165" s="1"/>
      <c r="I165" s="1"/>
      <c r="J165" s="2"/>
    </row>
    <row r="166" spans="2:10" ht="12.75" customHeight="1">
      <c r="B166" s="3"/>
      <c r="C166" s="1"/>
      <c r="F166" s="1"/>
      <c r="I166" s="1"/>
      <c r="J166" s="2"/>
    </row>
    <row r="167" spans="2:10" ht="12.75" customHeight="1">
      <c r="B167" s="3"/>
      <c r="C167" s="1"/>
      <c r="F167" s="1"/>
      <c r="I167" s="1"/>
      <c r="J167" s="2"/>
    </row>
    <row r="168" spans="2:10" ht="12.75" customHeight="1">
      <c r="B168" s="3"/>
      <c r="C168" s="1"/>
      <c r="F168" s="1"/>
      <c r="I168" s="1"/>
      <c r="J168" s="2"/>
    </row>
    <row r="169" spans="2:10" ht="12.75" customHeight="1">
      <c r="B169" s="3"/>
      <c r="C169" s="1"/>
      <c r="F169" s="1"/>
      <c r="I169" s="1"/>
      <c r="J169" s="2"/>
    </row>
    <row r="170" spans="2:10" ht="12.75" customHeight="1">
      <c r="B170" s="3"/>
      <c r="C170" s="1"/>
      <c r="F170" s="1"/>
      <c r="I170" s="1"/>
      <c r="J170" s="2"/>
    </row>
    <row r="171" spans="2:10" ht="12.75" customHeight="1">
      <c r="B171" s="3"/>
      <c r="C171" s="1"/>
      <c r="F171" s="1"/>
      <c r="I171" s="1"/>
      <c r="J171" s="2"/>
    </row>
    <row r="172" spans="2:10" ht="12.75" customHeight="1">
      <c r="B172" s="3"/>
      <c r="C172" s="1"/>
      <c r="F172" s="1"/>
      <c r="I172" s="1"/>
      <c r="J172" s="2"/>
    </row>
    <row r="173" spans="2:10" ht="12.75" customHeight="1">
      <c r="B173" s="3"/>
      <c r="C173" s="1"/>
      <c r="F173" s="1"/>
      <c r="I173" s="1"/>
      <c r="J173" s="2"/>
    </row>
    <row r="174" spans="2:10" ht="12.75" customHeight="1">
      <c r="B174" s="3"/>
      <c r="C174" s="1"/>
      <c r="F174" s="1"/>
      <c r="I174" s="1"/>
      <c r="J174" s="2"/>
    </row>
    <row r="175" spans="2:10" ht="12.75" customHeight="1">
      <c r="B175" s="3"/>
      <c r="C175" s="1"/>
      <c r="F175" s="1"/>
      <c r="I175" s="1"/>
      <c r="J175" s="2"/>
    </row>
    <row r="176" spans="2:10" ht="12.75" customHeight="1">
      <c r="B176" s="3"/>
      <c r="C176" s="1"/>
      <c r="F176" s="1"/>
      <c r="I176" s="1"/>
      <c r="J176" s="2"/>
    </row>
    <row r="177" spans="2:10" ht="12.75" customHeight="1">
      <c r="B177" s="3"/>
      <c r="C177" s="1"/>
      <c r="F177" s="1"/>
      <c r="I177" s="1"/>
      <c r="J177" s="2"/>
    </row>
    <row r="178" spans="2:10" ht="12.75" customHeight="1">
      <c r="B178" s="3"/>
      <c r="C178" s="1"/>
      <c r="F178" s="1"/>
      <c r="I178" s="1"/>
      <c r="J178" s="2"/>
    </row>
    <row r="179" spans="2:10" ht="12.75" customHeight="1">
      <c r="B179" s="3"/>
      <c r="C179" s="1"/>
      <c r="F179" s="1"/>
      <c r="I179" s="1"/>
      <c r="J179" s="2"/>
    </row>
    <row r="180" spans="2:10" ht="12.75" customHeight="1">
      <c r="B180" s="3"/>
      <c r="C180" s="1"/>
      <c r="F180" s="1"/>
      <c r="I180" s="1"/>
      <c r="J180" s="2"/>
    </row>
    <row r="181" spans="2:10" ht="12.75" customHeight="1">
      <c r="B181" s="3"/>
      <c r="C181" s="1"/>
      <c r="F181" s="1"/>
      <c r="I181" s="1"/>
      <c r="J181" s="2"/>
    </row>
    <row r="182" spans="2:10" ht="12.75" customHeight="1">
      <c r="B182" s="3"/>
      <c r="C182" s="1"/>
      <c r="F182" s="1"/>
      <c r="I182" s="1"/>
      <c r="J182" s="2"/>
    </row>
    <row r="183" spans="2:10" ht="12.75" customHeight="1">
      <c r="B183" s="3"/>
      <c r="C183" s="1"/>
      <c r="F183" s="1"/>
      <c r="I183" s="1"/>
      <c r="J183" s="2"/>
    </row>
    <row r="184" spans="2:10" ht="12.75" customHeight="1">
      <c r="B184" s="3"/>
      <c r="C184" s="1"/>
      <c r="F184" s="1"/>
      <c r="I184" s="1"/>
      <c r="J184" s="2"/>
    </row>
    <row r="185" spans="2:10" ht="12.75" customHeight="1">
      <c r="B185" s="3"/>
      <c r="C185" s="1"/>
      <c r="F185" s="1"/>
      <c r="I185" s="1"/>
      <c r="J185" s="2"/>
    </row>
    <row r="186" spans="2:10" ht="12.75" customHeight="1">
      <c r="B186" s="3"/>
      <c r="C186" s="1"/>
      <c r="F186" s="1"/>
      <c r="I186" s="1"/>
      <c r="J186" s="2"/>
    </row>
    <row r="187" spans="2:10" ht="12.75" customHeight="1">
      <c r="B187" s="3"/>
      <c r="C187" s="1"/>
      <c r="F187" s="1"/>
      <c r="I187" s="1"/>
      <c r="J187" s="2"/>
    </row>
    <row r="188" spans="2:10" ht="12.75" customHeight="1">
      <c r="B188" s="3"/>
      <c r="C188" s="1"/>
      <c r="F188" s="1"/>
      <c r="I188" s="1"/>
      <c r="J188" s="2"/>
    </row>
    <row r="189" spans="2:10" ht="12.75" customHeight="1">
      <c r="B189" s="3"/>
      <c r="C189" s="1"/>
      <c r="F189" s="1"/>
      <c r="I189" s="1"/>
      <c r="J189" s="2"/>
    </row>
    <row r="190" spans="2:10" ht="12.75" customHeight="1">
      <c r="B190" s="3"/>
      <c r="C190" s="1"/>
      <c r="F190" s="1"/>
      <c r="I190" s="1"/>
      <c r="J190" s="2"/>
    </row>
    <row r="191" spans="2:10" ht="12.75" customHeight="1">
      <c r="B191" s="3"/>
      <c r="C191" s="1"/>
      <c r="F191" s="1"/>
      <c r="I191" s="1"/>
      <c r="J191" s="2"/>
    </row>
    <row r="192" spans="2:10" ht="12.75" customHeight="1">
      <c r="B192" s="3"/>
      <c r="C192" s="1"/>
      <c r="F192" s="1"/>
      <c r="I192" s="1"/>
      <c r="J192" s="2"/>
    </row>
    <row r="193" spans="2:10" ht="12.75" customHeight="1">
      <c r="B193" s="3"/>
      <c r="C193" s="1"/>
      <c r="F193" s="1"/>
      <c r="I193" s="1"/>
      <c r="J193" s="2"/>
    </row>
    <row r="194" spans="2:10" ht="12.75" customHeight="1">
      <c r="B194" s="3"/>
      <c r="C194" s="1"/>
      <c r="F194" s="1"/>
      <c r="I194" s="1"/>
      <c r="J194" s="2"/>
    </row>
    <row r="195" spans="2:10" ht="12.75" customHeight="1">
      <c r="B195" s="3"/>
      <c r="C195" s="1"/>
      <c r="F195" s="1"/>
      <c r="I195" s="1"/>
      <c r="J195" s="2"/>
    </row>
    <row r="196" spans="2:10" ht="12.75" customHeight="1">
      <c r="B196" s="3"/>
      <c r="C196" s="1"/>
      <c r="F196" s="1"/>
      <c r="I196" s="1"/>
      <c r="J196" s="2"/>
    </row>
    <row r="197" spans="2:10" ht="12.75" customHeight="1">
      <c r="B197" s="3"/>
      <c r="C197" s="1"/>
      <c r="F197" s="1"/>
      <c r="I197" s="1"/>
      <c r="J197" s="2"/>
    </row>
    <row r="198" spans="2:10" ht="12.75" customHeight="1">
      <c r="B198" s="3"/>
      <c r="C198" s="1"/>
      <c r="F198" s="1"/>
      <c r="I198" s="1"/>
      <c r="J198" s="2"/>
    </row>
    <row r="199" spans="2:10" ht="12.75" customHeight="1">
      <c r="B199" s="3"/>
      <c r="C199" s="1"/>
      <c r="F199" s="1"/>
      <c r="I199" s="1"/>
      <c r="J199" s="2"/>
    </row>
    <row r="200" spans="2:10" ht="12.75" customHeight="1">
      <c r="B200" s="3"/>
      <c r="C200" s="1"/>
      <c r="F200" s="1"/>
      <c r="I200" s="1"/>
      <c r="J200" s="2"/>
    </row>
    <row r="201" spans="2:10" ht="12.75" customHeight="1">
      <c r="B201" s="3"/>
      <c r="C201" s="1"/>
      <c r="F201" s="1"/>
      <c r="I201" s="1"/>
      <c r="J201" s="2"/>
    </row>
    <row r="202" spans="2:10" ht="12.75" customHeight="1">
      <c r="B202" s="3"/>
      <c r="C202" s="1"/>
      <c r="F202" s="1"/>
      <c r="I202" s="1"/>
      <c r="J202" s="2"/>
    </row>
    <row r="203" spans="2:10" ht="12.75" customHeight="1">
      <c r="B203" s="3"/>
      <c r="C203" s="1"/>
      <c r="F203" s="1"/>
      <c r="I203" s="1"/>
      <c r="J203" s="2"/>
    </row>
    <row r="204" spans="2:10" ht="12.75" customHeight="1">
      <c r="B204" s="3"/>
      <c r="C204" s="1"/>
      <c r="F204" s="1"/>
      <c r="I204" s="1"/>
      <c r="J204" s="2"/>
    </row>
    <row r="205" spans="2:10" ht="12.75" customHeight="1">
      <c r="B205" s="3"/>
      <c r="C205" s="1"/>
      <c r="F205" s="1"/>
      <c r="I205" s="1"/>
      <c r="J205" s="2"/>
    </row>
    <row r="206" spans="2:10" ht="12.75" customHeight="1">
      <c r="B206" s="3"/>
      <c r="C206" s="1"/>
      <c r="F206" s="1"/>
      <c r="I206" s="1"/>
      <c r="J206" s="2"/>
    </row>
    <row r="207" spans="2:10" ht="12.75" customHeight="1">
      <c r="B207" s="3"/>
      <c r="C207" s="1"/>
      <c r="F207" s="1"/>
      <c r="I207" s="1"/>
      <c r="J207" s="2"/>
    </row>
    <row r="208" spans="2:10" ht="12.75" customHeight="1">
      <c r="B208" s="3"/>
      <c r="C208" s="1"/>
      <c r="F208" s="1"/>
      <c r="I208" s="1"/>
      <c r="J208" s="2"/>
    </row>
    <row r="209" spans="2:10" ht="12.75" customHeight="1">
      <c r="B209" s="3"/>
      <c r="C209" s="1"/>
      <c r="F209" s="1"/>
      <c r="I209" s="1"/>
      <c r="J209" s="2"/>
    </row>
    <row r="210" spans="2:10" ht="12.75" customHeight="1">
      <c r="B210" s="3"/>
      <c r="C210" s="1"/>
      <c r="F210" s="1"/>
      <c r="I210" s="1"/>
      <c r="J210" s="2"/>
    </row>
    <row r="211" spans="2:10" ht="12.75" customHeight="1">
      <c r="B211" s="3"/>
      <c r="C211" s="1"/>
      <c r="F211" s="1"/>
      <c r="I211" s="1"/>
      <c r="J211" s="2"/>
    </row>
    <row r="212" spans="2:10" ht="12.75" customHeight="1">
      <c r="B212" s="3"/>
      <c r="C212" s="1"/>
      <c r="F212" s="1"/>
      <c r="I212" s="1"/>
      <c r="J212" s="2"/>
    </row>
    <row r="213" spans="2:10" ht="12.75" customHeight="1">
      <c r="B213" s="3"/>
      <c r="C213" s="1"/>
      <c r="F213" s="1"/>
      <c r="I213" s="1"/>
      <c r="J213" s="2"/>
    </row>
    <row r="214" spans="2:10" ht="12.75" customHeight="1">
      <c r="B214" s="3"/>
      <c r="C214" s="1"/>
      <c r="F214" s="1"/>
      <c r="I214" s="1"/>
      <c r="J214" s="2"/>
    </row>
    <row r="215" spans="2:10" ht="12.75" customHeight="1">
      <c r="B215" s="3"/>
      <c r="C215" s="1"/>
      <c r="F215" s="1"/>
      <c r="I215" s="1"/>
      <c r="J215" s="2"/>
    </row>
    <row r="216" spans="2:10" ht="12.75" customHeight="1">
      <c r="B216" s="3"/>
      <c r="C216" s="1"/>
      <c r="F216" s="1"/>
      <c r="I216" s="1"/>
      <c r="J216" s="2"/>
    </row>
    <row r="217" spans="2:10" ht="12.75" customHeight="1">
      <c r="B217" s="3"/>
      <c r="C217" s="1"/>
      <c r="F217" s="1"/>
      <c r="I217" s="1"/>
      <c r="J217" s="2"/>
    </row>
    <row r="218" spans="2:10" ht="12.75" customHeight="1">
      <c r="B218" s="3"/>
      <c r="C218" s="1"/>
      <c r="F218" s="1"/>
      <c r="I218" s="1"/>
      <c r="J218" s="2"/>
    </row>
    <row r="219" spans="2:10" ht="12.75" customHeight="1">
      <c r="B219" s="3"/>
      <c r="C219" s="1"/>
      <c r="F219" s="1"/>
      <c r="I219" s="1"/>
      <c r="J219" s="2"/>
    </row>
    <row r="220" spans="2:10" ht="12.75" customHeight="1">
      <c r="B220" s="3"/>
      <c r="C220" s="1"/>
      <c r="F220" s="1"/>
      <c r="I220" s="1"/>
      <c r="J220" s="2"/>
    </row>
    <row r="221" spans="2:10" ht="12.75" customHeight="1">
      <c r="B221" s="3"/>
      <c r="C221" s="1"/>
      <c r="F221" s="1"/>
      <c r="I221" s="1"/>
      <c r="J221" s="2"/>
    </row>
    <row r="222" spans="2:10" ht="12.75" customHeight="1">
      <c r="B222" s="3"/>
      <c r="C222" s="1"/>
      <c r="F222" s="1"/>
      <c r="I222" s="1"/>
      <c r="J222" s="2"/>
    </row>
    <row r="223" spans="2:10" ht="12.75" customHeight="1">
      <c r="B223" s="3"/>
      <c r="C223" s="1"/>
      <c r="F223" s="1"/>
      <c r="I223" s="1"/>
      <c r="J223" s="2"/>
    </row>
    <row r="224" spans="2:10" ht="12.75" customHeight="1">
      <c r="B224" s="3"/>
      <c r="C224" s="1"/>
      <c r="F224" s="1"/>
      <c r="I224" s="1"/>
      <c r="J224" s="2"/>
    </row>
    <row r="225" spans="2:10" ht="12.75" customHeight="1">
      <c r="B225" s="3"/>
      <c r="C225" s="1"/>
      <c r="F225" s="1"/>
      <c r="I225" s="1"/>
      <c r="J225" s="2"/>
    </row>
    <row r="226" spans="2:10" ht="12.75" customHeight="1">
      <c r="B226" s="3"/>
      <c r="C226" s="1"/>
      <c r="F226" s="1"/>
      <c r="I226" s="1"/>
      <c r="J226" s="2"/>
    </row>
    <row r="227" spans="2:10" ht="12.75" customHeight="1">
      <c r="B227" s="3"/>
      <c r="C227" s="1"/>
      <c r="F227" s="1"/>
      <c r="I227" s="1"/>
      <c r="J227" s="2"/>
    </row>
    <row r="228" spans="2:10" ht="12.75" customHeight="1">
      <c r="B228" s="3"/>
      <c r="C228" s="1"/>
      <c r="F228" s="1"/>
      <c r="I228" s="1"/>
      <c r="J228" s="2"/>
    </row>
    <row r="229" spans="2:10" ht="12.75" customHeight="1">
      <c r="B229" s="3"/>
      <c r="C229" s="1"/>
      <c r="F229" s="1"/>
      <c r="I229" s="1"/>
      <c r="J229" s="2"/>
    </row>
    <row r="230" spans="2:10" ht="12.75" customHeight="1">
      <c r="B230" s="3"/>
      <c r="C230" s="1"/>
      <c r="F230" s="1"/>
      <c r="I230" s="1"/>
      <c r="J230" s="2"/>
    </row>
    <row r="231" spans="2:10" ht="12.75" customHeight="1">
      <c r="B231" s="3"/>
      <c r="C231" s="1"/>
      <c r="F231" s="1"/>
      <c r="I231" s="1"/>
      <c r="J231" s="2"/>
    </row>
    <row r="232" spans="2:10" ht="12.75" customHeight="1">
      <c r="B232" s="3"/>
      <c r="C232" s="1"/>
      <c r="F232" s="1"/>
      <c r="I232" s="1"/>
      <c r="J232" s="2"/>
    </row>
    <row r="233" spans="2:10" ht="12.75" customHeight="1">
      <c r="B233" s="3"/>
      <c r="C233" s="1"/>
      <c r="F233" s="1"/>
      <c r="I233" s="1"/>
      <c r="J233" s="2"/>
    </row>
    <row r="234" spans="2:10" ht="12.75" customHeight="1">
      <c r="B234" s="3"/>
      <c r="C234" s="1"/>
      <c r="F234" s="1"/>
      <c r="I234" s="1"/>
      <c r="J234" s="2"/>
    </row>
    <row r="235" spans="2:10" ht="12.75" customHeight="1">
      <c r="B235" s="3"/>
      <c r="C235" s="1"/>
      <c r="F235" s="1"/>
      <c r="I235" s="1"/>
      <c r="J235" s="2"/>
    </row>
    <row r="236" spans="2:10" ht="12.75" customHeight="1">
      <c r="B236" s="3"/>
      <c r="C236" s="1"/>
      <c r="F236" s="1"/>
      <c r="I236" s="1"/>
      <c r="J236" s="2"/>
    </row>
    <row r="237" spans="2:10" ht="12.75" customHeight="1">
      <c r="B237" s="3"/>
      <c r="C237" s="1"/>
      <c r="F237" s="1"/>
      <c r="I237" s="1"/>
      <c r="J237" s="2"/>
    </row>
    <row r="238" spans="2:10" ht="12.75" customHeight="1">
      <c r="B238" s="3"/>
      <c r="C238" s="1"/>
      <c r="F238" s="1"/>
      <c r="I238" s="1"/>
      <c r="J238" s="2"/>
    </row>
    <row r="239" spans="2:10" ht="12.75" customHeight="1">
      <c r="B239" s="3"/>
      <c r="C239" s="1"/>
      <c r="F239" s="1"/>
      <c r="I239" s="1"/>
      <c r="J239" s="2"/>
    </row>
    <row r="240" spans="2:10" ht="12.75" customHeight="1">
      <c r="B240" s="3"/>
      <c r="C240" s="1"/>
      <c r="F240" s="1"/>
      <c r="I240" s="1"/>
      <c r="J240" s="2"/>
    </row>
    <row r="241" spans="2:10" ht="12.75" customHeight="1">
      <c r="B241" s="3"/>
      <c r="C241" s="1"/>
      <c r="F241" s="1"/>
      <c r="I241" s="1"/>
      <c r="J241" s="2"/>
    </row>
    <row r="242" spans="2:10" ht="12.75" customHeight="1">
      <c r="B242" s="3"/>
      <c r="C242" s="1"/>
      <c r="F242" s="1"/>
      <c r="I242" s="1"/>
      <c r="J242" s="2"/>
    </row>
    <row r="243" spans="2:10" ht="12.75" customHeight="1">
      <c r="B243" s="3"/>
      <c r="C243" s="1"/>
      <c r="F243" s="1"/>
      <c r="I243" s="1"/>
      <c r="J243" s="2"/>
    </row>
    <row r="244" spans="2:10" ht="12.75" customHeight="1">
      <c r="B244" s="3"/>
      <c r="C244" s="1"/>
      <c r="F244" s="1"/>
      <c r="I244" s="1"/>
      <c r="J244" s="2"/>
    </row>
    <row r="245" spans="2:10" ht="12.75" customHeight="1">
      <c r="B245" s="3"/>
      <c r="C245" s="1"/>
      <c r="F245" s="1"/>
      <c r="I245" s="1"/>
      <c r="J245" s="2"/>
    </row>
    <row r="246" spans="2:10" ht="12.75" customHeight="1">
      <c r="B246" s="3"/>
      <c r="C246" s="1"/>
      <c r="F246" s="1"/>
      <c r="I246" s="1"/>
      <c r="J246" s="2"/>
    </row>
    <row r="247" spans="2:10" ht="12.75" customHeight="1">
      <c r="B247" s="3"/>
      <c r="C247" s="1"/>
      <c r="F247" s="1"/>
      <c r="I247" s="1"/>
      <c r="J247" s="2"/>
    </row>
    <row r="248" spans="2:10" ht="12.75" customHeight="1">
      <c r="B248" s="3"/>
      <c r="C248" s="1"/>
      <c r="F248" s="1"/>
      <c r="I248" s="1"/>
      <c r="J248" s="2"/>
    </row>
    <row r="249" spans="2:10" ht="12.75" customHeight="1">
      <c r="B249" s="3"/>
      <c r="C249" s="1"/>
      <c r="F249" s="1"/>
      <c r="I249" s="1"/>
      <c r="J249" s="2"/>
    </row>
    <row r="250" spans="2:10" ht="12.75" customHeight="1">
      <c r="B250" s="3"/>
      <c r="C250" s="1"/>
      <c r="F250" s="1"/>
      <c r="I250" s="1"/>
      <c r="J250" s="2"/>
    </row>
    <row r="251" spans="2:10" ht="12.75" customHeight="1">
      <c r="B251" s="3"/>
      <c r="C251" s="1"/>
      <c r="F251" s="1"/>
      <c r="I251" s="1"/>
      <c r="J251" s="2"/>
    </row>
    <row r="252" spans="2:10" ht="12.75" customHeight="1">
      <c r="B252" s="3"/>
      <c r="C252" s="1"/>
      <c r="F252" s="1"/>
      <c r="I252" s="1"/>
      <c r="J252" s="2"/>
    </row>
    <row r="253" spans="2:10" ht="12.75" customHeight="1">
      <c r="B253" s="3"/>
      <c r="C253" s="1"/>
      <c r="F253" s="1"/>
      <c r="I253" s="1"/>
      <c r="J253" s="2"/>
    </row>
    <row r="254" spans="2:10" ht="12.75" customHeight="1">
      <c r="B254" s="3"/>
      <c r="C254" s="1"/>
      <c r="F254" s="1"/>
      <c r="I254" s="1"/>
      <c r="J254" s="2"/>
    </row>
    <row r="255" spans="2:10" ht="12.75" customHeight="1">
      <c r="B255" s="3"/>
      <c r="C255" s="1"/>
      <c r="F255" s="1"/>
      <c r="I255" s="1"/>
      <c r="J255" s="2"/>
    </row>
    <row r="256" spans="2:10" ht="12.75" customHeight="1">
      <c r="B256" s="3"/>
      <c r="C256" s="1"/>
      <c r="F256" s="1"/>
      <c r="I256" s="1"/>
      <c r="J256" s="2"/>
    </row>
    <row r="257" spans="2:10" ht="12.75" customHeight="1">
      <c r="B257" s="3"/>
      <c r="C257" s="1"/>
      <c r="F257" s="1"/>
      <c r="I257" s="1"/>
      <c r="J257" s="2"/>
    </row>
    <row r="258" spans="2:10" ht="12.75" customHeight="1">
      <c r="B258" s="3"/>
      <c r="C258" s="1"/>
      <c r="F258" s="1"/>
      <c r="I258" s="1"/>
      <c r="J258" s="2"/>
    </row>
    <row r="259" spans="2:10" ht="12.75" customHeight="1">
      <c r="B259" s="3"/>
      <c r="C259" s="1"/>
      <c r="F259" s="1"/>
      <c r="I259" s="1"/>
      <c r="J259" s="2"/>
    </row>
    <row r="260" spans="2:10" ht="12.75" customHeight="1">
      <c r="B260" s="3"/>
      <c r="C260" s="1"/>
      <c r="F260" s="1"/>
      <c r="I260" s="1"/>
      <c r="J260" s="2"/>
    </row>
    <row r="261" spans="2:10" ht="12.75" customHeight="1">
      <c r="B261" s="3"/>
      <c r="C261" s="1"/>
      <c r="F261" s="1"/>
      <c r="I261" s="1"/>
      <c r="J261" s="2"/>
    </row>
    <row r="262" spans="2:10" ht="12.75" customHeight="1">
      <c r="B262" s="3"/>
      <c r="C262" s="1"/>
      <c r="F262" s="1"/>
      <c r="I262" s="1"/>
      <c r="J262" s="2"/>
    </row>
    <row r="263" spans="2:10" ht="12.75" customHeight="1">
      <c r="B263" s="3"/>
      <c r="C263" s="1"/>
      <c r="F263" s="1"/>
      <c r="I263" s="1"/>
      <c r="J263" s="2"/>
    </row>
    <row r="264" spans="2:10" ht="12.75" customHeight="1">
      <c r="B264" s="3"/>
      <c r="C264" s="1"/>
      <c r="F264" s="1"/>
      <c r="I264" s="1"/>
      <c r="J264" s="2"/>
    </row>
    <row r="265" spans="2:10" ht="12.75" customHeight="1">
      <c r="B265" s="3"/>
      <c r="C265" s="1"/>
      <c r="F265" s="1"/>
      <c r="I265" s="1"/>
      <c r="J265" s="2"/>
    </row>
    <row r="266" spans="2:10" ht="12.75" customHeight="1">
      <c r="B266" s="3"/>
      <c r="C266" s="1"/>
      <c r="F266" s="1"/>
      <c r="I266" s="1"/>
      <c r="J266" s="2"/>
    </row>
    <row r="267" spans="2:10" ht="12.75" customHeight="1">
      <c r="B267" s="3"/>
      <c r="C267" s="1"/>
      <c r="F267" s="1"/>
      <c r="I267" s="1"/>
      <c r="J267" s="2"/>
    </row>
    <row r="268" spans="2:10" ht="12.75" customHeight="1">
      <c r="B268" s="3"/>
      <c r="C268" s="1"/>
      <c r="F268" s="1"/>
      <c r="I268" s="1"/>
      <c r="J268" s="2"/>
    </row>
    <row r="269" spans="2:10" ht="15.75" customHeight="1"/>
    <row r="270" spans="2:10" ht="15.75" customHeight="1"/>
    <row r="271" spans="2:10" ht="15.75" customHeight="1"/>
    <row r="272" spans="2:10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workbookViewId="0"/>
  </sheetViews>
  <sheetFormatPr defaultColWidth="12.5703125" defaultRowHeight="15" customHeight="1"/>
  <cols>
    <col min="1" max="1" width="9.28515625" customWidth="1"/>
    <col min="2" max="2" width="15.5703125" customWidth="1"/>
    <col min="3" max="3" width="13.85546875" customWidth="1"/>
    <col min="4" max="4" width="16.85546875" customWidth="1"/>
    <col min="5" max="5" width="11.28515625" customWidth="1"/>
    <col min="6" max="6" width="12.140625" customWidth="1"/>
    <col min="7" max="7" width="13.85546875" customWidth="1"/>
    <col min="8" max="8" width="8" customWidth="1"/>
    <col min="9" max="9" width="12.28515625" customWidth="1"/>
    <col min="10" max="10" width="9.140625" customWidth="1"/>
    <col min="11" max="11" width="8" customWidth="1"/>
    <col min="12" max="12" width="11.28515625" customWidth="1"/>
  </cols>
  <sheetData>
    <row r="1" spans="1:10" ht="12.75" customHeight="1">
      <c r="A1" s="5" t="s">
        <v>125</v>
      </c>
      <c r="B1" s="3"/>
      <c r="C1" s="5" t="s">
        <v>126</v>
      </c>
      <c r="E1" s="1" t="s">
        <v>0</v>
      </c>
      <c r="F1" s="3" t="s">
        <v>1</v>
      </c>
      <c r="G1" s="3" t="s">
        <v>127</v>
      </c>
      <c r="I1" s="1"/>
      <c r="J1" s="2"/>
    </row>
    <row r="2" spans="1:10" ht="12.75" customHeight="1">
      <c r="A2" s="6">
        <v>4</v>
      </c>
      <c r="B2" s="7" t="s">
        <v>34</v>
      </c>
      <c r="C2" s="3">
        <v>1</v>
      </c>
      <c r="D2" s="3" t="s">
        <v>35</v>
      </c>
      <c r="E2" s="1">
        <f>A2*C2*185*0.7</f>
        <v>518</v>
      </c>
      <c r="F2" s="1">
        <v>60.31</v>
      </c>
      <c r="G2" s="1">
        <f t="shared" ref="G2:G66" si="0">E2*F2</f>
        <v>31240.58</v>
      </c>
      <c r="I2" s="1"/>
      <c r="J2" s="2"/>
    </row>
    <row r="3" spans="1:10" ht="12.75" customHeight="1">
      <c r="A3" s="6">
        <f>A2</f>
        <v>4</v>
      </c>
      <c r="B3" s="7" t="s">
        <v>36</v>
      </c>
      <c r="C3" s="3">
        <f>C2</f>
        <v>1</v>
      </c>
      <c r="D3" s="3" t="s">
        <v>37</v>
      </c>
      <c r="E3" s="1">
        <f>A3*C3*185*0.3</f>
        <v>222</v>
      </c>
      <c r="F3" s="1">
        <v>21.61</v>
      </c>
      <c r="G3" s="1">
        <f t="shared" si="0"/>
        <v>4797.42</v>
      </c>
      <c r="I3" s="1"/>
      <c r="J3" s="2"/>
    </row>
    <row r="4" spans="1:10" ht="12.75" customHeight="1">
      <c r="A4" s="6">
        <v>4</v>
      </c>
      <c r="B4" s="7" t="s">
        <v>40</v>
      </c>
      <c r="C4" s="3">
        <v>1</v>
      </c>
      <c r="D4" s="3" t="s">
        <v>41</v>
      </c>
      <c r="E4" s="1">
        <f>A4*C4*185*0.7</f>
        <v>518</v>
      </c>
      <c r="F4" s="1">
        <v>34.15</v>
      </c>
      <c r="G4" s="1">
        <f t="shared" si="0"/>
        <v>17689.7</v>
      </c>
      <c r="I4" s="1"/>
      <c r="J4" s="2"/>
    </row>
    <row r="5" spans="1:10" ht="12.75" customHeight="1">
      <c r="A5" s="6">
        <f>A4</f>
        <v>4</v>
      </c>
      <c r="B5" s="7" t="s">
        <v>42</v>
      </c>
      <c r="C5" s="3">
        <f>C4</f>
        <v>1</v>
      </c>
      <c r="D5" s="3" t="s">
        <v>43</v>
      </c>
      <c r="E5" s="1">
        <f>A5*C5*185*0.3</f>
        <v>222</v>
      </c>
      <c r="F5" s="1">
        <v>14.53</v>
      </c>
      <c r="G5" s="1">
        <f t="shared" si="0"/>
        <v>3225.66</v>
      </c>
      <c r="I5" s="1"/>
      <c r="J5" s="2"/>
    </row>
    <row r="6" spans="1:10" ht="12.75" customHeight="1">
      <c r="A6" s="6">
        <v>4</v>
      </c>
      <c r="B6" s="7" t="s">
        <v>38</v>
      </c>
      <c r="C6" s="3">
        <v>1</v>
      </c>
      <c r="D6" s="3" t="s">
        <v>39</v>
      </c>
      <c r="E6" s="1">
        <f>SUM(E7:E8)*1</f>
        <v>740</v>
      </c>
      <c r="F6" s="1">
        <v>0.06</v>
      </c>
      <c r="G6" s="1">
        <f t="shared" si="0"/>
        <v>44.4</v>
      </c>
      <c r="I6" s="1"/>
      <c r="J6" s="2"/>
    </row>
    <row r="7" spans="1:10" ht="12.75" customHeight="1">
      <c r="A7" s="6">
        <v>4</v>
      </c>
      <c r="B7" s="7" t="s">
        <v>44</v>
      </c>
      <c r="C7" s="3">
        <v>1</v>
      </c>
      <c r="D7" s="3" t="s">
        <v>45</v>
      </c>
      <c r="E7" s="1">
        <f>A7*C7*185*0.7</f>
        <v>518</v>
      </c>
      <c r="F7" s="1">
        <v>1.33</v>
      </c>
      <c r="G7" s="1">
        <f t="shared" si="0"/>
        <v>688.94</v>
      </c>
      <c r="I7" s="1"/>
      <c r="J7" s="2"/>
    </row>
    <row r="8" spans="1:10" ht="12.75" customHeight="1">
      <c r="A8" s="6">
        <f>A7</f>
        <v>4</v>
      </c>
      <c r="B8" s="7" t="s">
        <v>46</v>
      </c>
      <c r="C8" s="3">
        <f>C7</f>
        <v>1</v>
      </c>
      <c r="D8" s="3" t="s">
        <v>47</v>
      </c>
      <c r="E8" s="1">
        <f>A8*C8*185*0.3</f>
        <v>222</v>
      </c>
      <c r="F8" s="1">
        <v>0.89</v>
      </c>
      <c r="G8" s="1">
        <f t="shared" si="0"/>
        <v>197.58</v>
      </c>
      <c r="I8" s="1"/>
      <c r="J8" s="2"/>
    </row>
    <row r="9" spans="1:10" ht="12.75" customHeight="1">
      <c r="A9" s="6">
        <f>A4</f>
        <v>4</v>
      </c>
      <c r="B9" s="7" t="s">
        <v>117</v>
      </c>
      <c r="C9" s="3">
        <f>C4</f>
        <v>1</v>
      </c>
      <c r="D9" s="3" t="s">
        <v>118</v>
      </c>
      <c r="E9" s="1">
        <f>SUM(E4:E5)</f>
        <v>740</v>
      </c>
      <c r="F9" s="1">
        <v>9</v>
      </c>
      <c r="G9" s="1">
        <f t="shared" si="0"/>
        <v>6660</v>
      </c>
      <c r="I9" s="1"/>
      <c r="J9" s="2"/>
    </row>
    <row r="10" spans="1:10" ht="12.75" customHeight="1">
      <c r="A10" s="6">
        <f>A7</f>
        <v>4</v>
      </c>
      <c r="B10" s="7" t="s">
        <v>115</v>
      </c>
      <c r="C10" s="3">
        <f>C7</f>
        <v>1</v>
      </c>
      <c r="D10" s="3" t="s">
        <v>116</v>
      </c>
      <c r="E10" s="1">
        <f>SUM(E7:E8)</f>
        <v>740</v>
      </c>
      <c r="F10" s="1">
        <v>8.6199999999999992</v>
      </c>
      <c r="G10" s="1">
        <f t="shared" si="0"/>
        <v>6378.7999999999993</v>
      </c>
      <c r="I10" s="1"/>
      <c r="J10" s="2"/>
    </row>
    <row r="11" spans="1:10" ht="12.75" customHeight="1">
      <c r="A11" s="6">
        <v>12</v>
      </c>
      <c r="B11" s="7" t="s">
        <v>32</v>
      </c>
      <c r="C11" s="3">
        <v>1</v>
      </c>
      <c r="D11" s="3" t="s">
        <v>33</v>
      </c>
      <c r="E11" s="1">
        <f>A11*C11</f>
        <v>12</v>
      </c>
      <c r="F11" s="1">
        <v>4258.33</v>
      </c>
      <c r="G11" s="1">
        <f t="shared" si="0"/>
        <v>51099.96</v>
      </c>
      <c r="I11" s="1"/>
      <c r="J11" s="2"/>
    </row>
    <row r="12" spans="1:10" ht="12.75" customHeight="1">
      <c r="A12" s="6">
        <f t="shared" ref="A12:A19" si="1">A11</f>
        <v>12</v>
      </c>
      <c r="B12" s="7" t="s">
        <v>119</v>
      </c>
      <c r="C12" s="3">
        <f>C13</f>
        <v>2</v>
      </c>
      <c r="D12" s="3" t="s">
        <v>120</v>
      </c>
      <c r="E12" s="1">
        <f t="shared" ref="E12:E16" si="2">A12*C12*185</f>
        <v>4440</v>
      </c>
      <c r="F12" s="1">
        <v>8.65</v>
      </c>
      <c r="G12" s="1">
        <f t="shared" si="0"/>
        <v>38406</v>
      </c>
      <c r="I12" s="1"/>
      <c r="J12" s="2"/>
    </row>
    <row r="13" spans="1:10" ht="12.75" customHeight="1">
      <c r="A13" s="6">
        <f t="shared" si="1"/>
        <v>12</v>
      </c>
      <c r="B13" s="7" t="s">
        <v>121</v>
      </c>
      <c r="C13" s="3">
        <v>2</v>
      </c>
      <c r="D13" s="3" t="s">
        <v>122</v>
      </c>
      <c r="E13" s="1">
        <f t="shared" si="2"/>
        <v>4440</v>
      </c>
      <c r="F13" s="1">
        <v>6.24</v>
      </c>
      <c r="G13" s="1">
        <f t="shared" si="0"/>
        <v>27705.600000000002</v>
      </c>
      <c r="I13" s="1"/>
      <c r="J13" s="2"/>
    </row>
    <row r="14" spans="1:10" ht="12.75" customHeight="1">
      <c r="A14" s="6">
        <f t="shared" si="1"/>
        <v>12</v>
      </c>
      <c r="B14" s="7" t="s">
        <v>113</v>
      </c>
      <c r="C14" s="3">
        <f>C13*2</f>
        <v>4</v>
      </c>
      <c r="D14" s="3" t="s">
        <v>114</v>
      </c>
      <c r="E14" s="1">
        <f t="shared" si="2"/>
        <v>8880</v>
      </c>
      <c r="F14" s="1">
        <v>8.65</v>
      </c>
      <c r="G14" s="1">
        <f t="shared" si="0"/>
        <v>76812</v>
      </c>
      <c r="I14" s="1"/>
      <c r="J14" s="2"/>
    </row>
    <row r="15" spans="1:10" ht="12.75" customHeight="1">
      <c r="A15" s="6">
        <f t="shared" si="1"/>
        <v>12</v>
      </c>
      <c r="B15" s="7" t="s">
        <v>8</v>
      </c>
      <c r="C15" s="3">
        <v>1</v>
      </c>
      <c r="D15" s="3" t="s">
        <v>9</v>
      </c>
      <c r="E15" s="1">
        <f t="shared" si="2"/>
        <v>2220</v>
      </c>
      <c r="F15" s="1">
        <v>9.15</v>
      </c>
      <c r="G15" s="1">
        <f t="shared" si="0"/>
        <v>20313</v>
      </c>
      <c r="I15" s="1"/>
      <c r="J15" s="2"/>
    </row>
    <row r="16" spans="1:10" ht="12.75" customHeight="1">
      <c r="A16" s="6">
        <f t="shared" si="1"/>
        <v>12</v>
      </c>
      <c r="B16" s="7" t="s">
        <v>10</v>
      </c>
      <c r="C16" s="3">
        <v>1</v>
      </c>
      <c r="D16" s="3" t="s">
        <v>11</v>
      </c>
      <c r="E16" s="1">
        <f t="shared" si="2"/>
        <v>2220</v>
      </c>
      <c r="F16" s="1">
        <v>12.29</v>
      </c>
      <c r="G16" s="1">
        <f t="shared" si="0"/>
        <v>27283.8</v>
      </c>
      <c r="I16" s="1"/>
      <c r="J16" s="2"/>
    </row>
    <row r="17" spans="1:12" ht="12.75" customHeight="1">
      <c r="A17" s="6">
        <f t="shared" si="1"/>
        <v>12</v>
      </c>
      <c r="B17" s="7" t="s">
        <v>2</v>
      </c>
      <c r="C17" s="1">
        <f>C13*5</f>
        <v>10</v>
      </c>
      <c r="D17" s="3" t="s">
        <v>3</v>
      </c>
      <c r="E17" s="1">
        <f>C17</f>
        <v>10</v>
      </c>
      <c r="F17" s="1">
        <v>47.17</v>
      </c>
      <c r="G17" s="1">
        <f t="shared" si="0"/>
        <v>471.70000000000005</v>
      </c>
      <c r="I17" s="1"/>
      <c r="J17" s="2"/>
    </row>
    <row r="18" spans="1:12" ht="12.75" customHeight="1">
      <c r="A18" s="6">
        <f t="shared" si="1"/>
        <v>12</v>
      </c>
      <c r="B18" s="7" t="s">
        <v>4</v>
      </c>
      <c r="C18" s="1">
        <f>C13*3</f>
        <v>6</v>
      </c>
      <c r="D18" s="3" t="s">
        <v>5</v>
      </c>
      <c r="E18" s="1">
        <f t="shared" ref="E18:E44" si="3">A18*C18</f>
        <v>72</v>
      </c>
      <c r="F18" s="1">
        <v>89.8</v>
      </c>
      <c r="G18" s="1">
        <f t="shared" si="0"/>
        <v>6465.5999999999995</v>
      </c>
      <c r="I18" s="1"/>
      <c r="J18" s="2"/>
    </row>
    <row r="19" spans="1:12" ht="12.75" customHeight="1">
      <c r="A19" s="6">
        <f t="shared" si="1"/>
        <v>12</v>
      </c>
      <c r="B19" s="7" t="s">
        <v>6</v>
      </c>
      <c r="C19" s="1">
        <f>C13*8</f>
        <v>16</v>
      </c>
      <c r="D19" s="3" t="s">
        <v>7</v>
      </c>
      <c r="E19" s="1">
        <f t="shared" si="3"/>
        <v>192</v>
      </c>
      <c r="F19" s="1">
        <v>29.04</v>
      </c>
      <c r="G19" s="1">
        <f t="shared" si="0"/>
        <v>5575.68</v>
      </c>
      <c r="I19" s="1"/>
      <c r="J19" s="2"/>
    </row>
    <row r="20" spans="1:12" ht="12.75" customHeight="1">
      <c r="A20" s="3">
        <v>12</v>
      </c>
      <c r="B20" s="7" t="s">
        <v>23</v>
      </c>
      <c r="C20" s="1">
        <v>50</v>
      </c>
      <c r="D20" s="3" t="s">
        <v>24</v>
      </c>
      <c r="E20" s="1">
        <f t="shared" si="3"/>
        <v>600</v>
      </c>
      <c r="F20" s="1">
        <v>26.22</v>
      </c>
      <c r="G20" s="1">
        <f t="shared" si="0"/>
        <v>15732</v>
      </c>
      <c r="I20" s="1"/>
      <c r="J20" s="2"/>
      <c r="L20" s="1"/>
    </row>
    <row r="21" spans="1:12" ht="12.75" customHeight="1">
      <c r="A21" s="3">
        <f t="shared" ref="A21:A66" si="4">A20</f>
        <v>12</v>
      </c>
      <c r="B21" s="7" t="s">
        <v>102</v>
      </c>
      <c r="C21" s="1">
        <v>120</v>
      </c>
      <c r="D21" s="3" t="s">
        <v>103</v>
      </c>
      <c r="E21" s="1">
        <f t="shared" si="3"/>
        <v>1440</v>
      </c>
      <c r="F21" s="1">
        <v>44.32</v>
      </c>
      <c r="G21" s="1">
        <f t="shared" si="0"/>
        <v>63820.800000000003</v>
      </c>
      <c r="I21" s="1"/>
      <c r="J21" s="2"/>
      <c r="L21" s="1"/>
    </row>
    <row r="22" spans="1:12" ht="12.75" customHeight="1">
      <c r="A22" s="3">
        <f t="shared" si="4"/>
        <v>12</v>
      </c>
      <c r="B22" s="7" t="s">
        <v>104</v>
      </c>
      <c r="C22" s="1">
        <v>85</v>
      </c>
      <c r="D22" s="3" t="s">
        <v>105</v>
      </c>
      <c r="E22" s="1">
        <f t="shared" si="3"/>
        <v>1020</v>
      </c>
      <c r="F22" s="1">
        <v>37.159999999999997</v>
      </c>
      <c r="G22" s="1">
        <f t="shared" si="0"/>
        <v>37903.199999999997</v>
      </c>
      <c r="I22" s="1"/>
      <c r="J22" s="2"/>
      <c r="L22" s="1"/>
    </row>
    <row r="23" spans="1:12" ht="12.75" customHeight="1">
      <c r="A23" s="3">
        <f t="shared" si="4"/>
        <v>12</v>
      </c>
      <c r="B23" s="7" t="s">
        <v>111</v>
      </c>
      <c r="C23" s="1">
        <v>60</v>
      </c>
      <c r="D23" s="3" t="s">
        <v>112</v>
      </c>
      <c r="E23" s="1">
        <f t="shared" si="3"/>
        <v>720</v>
      </c>
      <c r="F23" s="1">
        <v>3.42</v>
      </c>
      <c r="G23" s="1">
        <f t="shared" si="0"/>
        <v>2462.4</v>
      </c>
      <c r="I23" s="1"/>
      <c r="J23" s="2"/>
      <c r="L23" s="1"/>
    </row>
    <row r="24" spans="1:12" ht="12.75" customHeight="1">
      <c r="A24" s="3">
        <f t="shared" si="4"/>
        <v>12</v>
      </c>
      <c r="B24" s="7" t="s">
        <v>106</v>
      </c>
      <c r="C24" s="1">
        <f>C23</f>
        <v>60</v>
      </c>
      <c r="D24" s="3" t="s">
        <v>107</v>
      </c>
      <c r="E24" s="1">
        <f t="shared" si="3"/>
        <v>720</v>
      </c>
      <c r="F24" s="1">
        <v>33.9</v>
      </c>
      <c r="G24" s="1">
        <f t="shared" si="0"/>
        <v>24408</v>
      </c>
      <c r="I24" s="1"/>
      <c r="J24" s="2"/>
      <c r="L24" s="1"/>
    </row>
    <row r="25" spans="1:12" ht="12.75" customHeight="1">
      <c r="A25" s="3">
        <f t="shared" si="4"/>
        <v>12</v>
      </c>
      <c r="B25" s="7" t="s">
        <v>30</v>
      </c>
      <c r="C25" s="1">
        <v>10</v>
      </c>
      <c r="D25" s="3" t="s">
        <v>31</v>
      </c>
      <c r="E25" s="1">
        <f t="shared" si="3"/>
        <v>120</v>
      </c>
      <c r="F25" s="1">
        <v>20.89</v>
      </c>
      <c r="G25" s="1">
        <f t="shared" si="0"/>
        <v>2506.8000000000002</v>
      </c>
      <c r="I25" s="1"/>
      <c r="J25" s="2"/>
      <c r="L25" s="1"/>
    </row>
    <row r="26" spans="1:12" ht="12.75" customHeight="1">
      <c r="A26" s="3">
        <f t="shared" si="4"/>
        <v>12</v>
      </c>
      <c r="B26" s="3" t="s">
        <v>16</v>
      </c>
      <c r="C26" s="1">
        <v>0</v>
      </c>
      <c r="D26" s="3" t="s">
        <v>17</v>
      </c>
      <c r="E26" s="1">
        <f t="shared" si="3"/>
        <v>0</v>
      </c>
      <c r="F26" s="1">
        <v>9.36</v>
      </c>
      <c r="G26" s="1">
        <f t="shared" si="0"/>
        <v>0</v>
      </c>
      <c r="I26" s="1"/>
      <c r="J26" s="2"/>
      <c r="L26" s="1"/>
    </row>
    <row r="27" spans="1:12" ht="12.75" customHeight="1">
      <c r="A27" s="3">
        <f t="shared" si="4"/>
        <v>12</v>
      </c>
      <c r="B27" s="3" t="s">
        <v>18</v>
      </c>
      <c r="C27" s="1">
        <v>0</v>
      </c>
      <c r="D27" s="3" t="s">
        <v>19</v>
      </c>
      <c r="E27" s="1">
        <f t="shared" si="3"/>
        <v>0</v>
      </c>
      <c r="F27" s="1">
        <v>43.06</v>
      </c>
      <c r="G27" s="1">
        <f t="shared" si="0"/>
        <v>0</v>
      </c>
      <c r="I27" s="1"/>
      <c r="J27" s="2"/>
      <c r="L27" s="1"/>
    </row>
    <row r="28" spans="1:12" ht="12.75" customHeight="1">
      <c r="A28" s="3">
        <f t="shared" si="4"/>
        <v>12</v>
      </c>
      <c r="B28" s="3" t="s">
        <v>20</v>
      </c>
      <c r="C28" s="1">
        <v>0</v>
      </c>
      <c r="D28" s="3" t="s">
        <v>21</v>
      </c>
      <c r="E28" s="1">
        <f t="shared" si="3"/>
        <v>0</v>
      </c>
      <c r="F28" s="1">
        <v>48.71</v>
      </c>
      <c r="G28" s="1">
        <f t="shared" si="0"/>
        <v>0</v>
      </c>
      <c r="I28" s="1"/>
      <c r="J28" s="2"/>
      <c r="L28" s="1"/>
    </row>
    <row r="29" spans="1:12" ht="12.75" customHeight="1">
      <c r="A29" s="3">
        <f t="shared" si="4"/>
        <v>12</v>
      </c>
      <c r="B29" s="7" t="s">
        <v>96</v>
      </c>
      <c r="C29" s="1">
        <v>12</v>
      </c>
      <c r="D29" s="3" t="s">
        <v>97</v>
      </c>
      <c r="E29" s="1">
        <f t="shared" si="3"/>
        <v>144</v>
      </c>
      <c r="F29" s="1">
        <v>18.899999999999999</v>
      </c>
      <c r="G29" s="1">
        <f t="shared" si="0"/>
        <v>2721.6</v>
      </c>
      <c r="I29" s="1"/>
      <c r="J29" s="2"/>
      <c r="L29" s="1"/>
    </row>
    <row r="30" spans="1:12" ht="12.75" customHeight="1">
      <c r="A30" s="3">
        <f t="shared" si="4"/>
        <v>12</v>
      </c>
      <c r="B30" s="3" t="s">
        <v>90</v>
      </c>
      <c r="C30" s="1">
        <v>0</v>
      </c>
      <c r="D30" s="3" t="s">
        <v>91</v>
      </c>
      <c r="E30" s="1">
        <f t="shared" si="3"/>
        <v>0</v>
      </c>
      <c r="F30" s="1">
        <v>72.17</v>
      </c>
      <c r="G30" s="1">
        <f t="shared" si="0"/>
        <v>0</v>
      </c>
      <c r="I30" s="1"/>
      <c r="J30" s="2"/>
      <c r="L30" s="1"/>
    </row>
    <row r="31" spans="1:12" ht="12.75" customHeight="1">
      <c r="A31" s="3">
        <f t="shared" si="4"/>
        <v>12</v>
      </c>
      <c r="B31" s="3" t="s">
        <v>88</v>
      </c>
      <c r="C31" s="1">
        <f>C30</f>
        <v>0</v>
      </c>
      <c r="D31" s="3" t="s">
        <v>89</v>
      </c>
      <c r="E31" s="1">
        <f t="shared" si="3"/>
        <v>0</v>
      </c>
      <c r="F31" s="1">
        <v>24.35</v>
      </c>
      <c r="G31" s="1">
        <f t="shared" si="0"/>
        <v>0</v>
      </c>
      <c r="I31" s="1"/>
      <c r="J31" s="2"/>
      <c r="L31" s="1"/>
    </row>
    <row r="32" spans="1:12" ht="12.75" customHeight="1">
      <c r="A32" s="3">
        <f t="shared" si="4"/>
        <v>12</v>
      </c>
      <c r="B32" s="7" t="s">
        <v>108</v>
      </c>
      <c r="C32" s="1">
        <v>2</v>
      </c>
      <c r="D32" s="3" t="s">
        <v>87</v>
      </c>
      <c r="E32" s="1">
        <f t="shared" si="3"/>
        <v>24</v>
      </c>
      <c r="F32" s="1">
        <v>55.61</v>
      </c>
      <c r="G32" s="1">
        <f t="shared" si="0"/>
        <v>1334.6399999999999</v>
      </c>
      <c r="I32" s="1"/>
      <c r="J32" s="2"/>
      <c r="L32" s="1"/>
    </row>
    <row r="33" spans="1:12" ht="12.75" customHeight="1">
      <c r="A33" s="3">
        <f t="shared" si="4"/>
        <v>12</v>
      </c>
      <c r="B33" s="7" t="s">
        <v>50</v>
      </c>
      <c r="C33" s="1">
        <v>2</v>
      </c>
      <c r="D33" s="3" t="s">
        <v>51</v>
      </c>
      <c r="E33" s="1">
        <f t="shared" si="3"/>
        <v>24</v>
      </c>
      <c r="F33" s="1">
        <v>114.52</v>
      </c>
      <c r="G33" s="1">
        <f t="shared" si="0"/>
        <v>2748.48</v>
      </c>
      <c r="I33" s="1"/>
      <c r="J33" s="2"/>
      <c r="L33" s="1"/>
    </row>
    <row r="34" spans="1:12" ht="12.75" customHeight="1">
      <c r="A34" s="3">
        <f t="shared" si="4"/>
        <v>12</v>
      </c>
      <c r="B34" s="3" t="s">
        <v>52</v>
      </c>
      <c r="C34" s="1">
        <v>0</v>
      </c>
      <c r="D34" s="3" t="s">
        <v>53</v>
      </c>
      <c r="E34" s="1">
        <f t="shared" si="3"/>
        <v>0</v>
      </c>
      <c r="F34" s="1">
        <v>126.48</v>
      </c>
      <c r="G34" s="1">
        <f t="shared" si="0"/>
        <v>0</v>
      </c>
      <c r="I34" s="1"/>
      <c r="J34" s="2"/>
      <c r="L34" s="1"/>
    </row>
    <row r="35" spans="1:12" ht="12.75" customHeight="1">
      <c r="A35" s="3">
        <f t="shared" si="4"/>
        <v>12</v>
      </c>
      <c r="B35" s="7" t="s">
        <v>54</v>
      </c>
      <c r="C35" s="1">
        <f>C33+C34</f>
        <v>2</v>
      </c>
      <c r="D35" s="3" t="s">
        <v>55</v>
      </c>
      <c r="E35" s="1">
        <f t="shared" si="3"/>
        <v>24</v>
      </c>
      <c r="F35" s="1">
        <v>23.03</v>
      </c>
      <c r="G35" s="1">
        <f t="shared" si="0"/>
        <v>552.72</v>
      </c>
      <c r="I35" s="1"/>
      <c r="J35" s="2"/>
      <c r="L35" s="1"/>
    </row>
    <row r="36" spans="1:12" ht="12.75" customHeight="1">
      <c r="A36" s="3">
        <f t="shared" si="4"/>
        <v>12</v>
      </c>
      <c r="B36" s="7" t="s">
        <v>56</v>
      </c>
      <c r="C36" s="1">
        <f>C35</f>
        <v>2</v>
      </c>
      <c r="D36" s="3" t="s">
        <v>57</v>
      </c>
      <c r="E36" s="1">
        <f t="shared" si="3"/>
        <v>24</v>
      </c>
      <c r="F36" s="1">
        <v>17.62</v>
      </c>
      <c r="G36" s="1">
        <f t="shared" si="0"/>
        <v>422.88</v>
      </c>
      <c r="I36" s="1"/>
      <c r="J36" s="2"/>
      <c r="L36" s="1"/>
    </row>
    <row r="37" spans="1:12" ht="12.75" customHeight="1">
      <c r="A37" s="3">
        <f t="shared" si="4"/>
        <v>12</v>
      </c>
      <c r="B37" s="3" t="s">
        <v>123</v>
      </c>
      <c r="C37" s="1">
        <v>0</v>
      </c>
      <c r="D37" s="3" t="s">
        <v>124</v>
      </c>
      <c r="E37" s="1">
        <f t="shared" si="3"/>
        <v>0</v>
      </c>
      <c r="F37" s="1">
        <v>3.74</v>
      </c>
      <c r="G37" s="1">
        <f t="shared" si="0"/>
        <v>0</v>
      </c>
      <c r="I37" s="1"/>
      <c r="J37" s="2"/>
      <c r="L37" s="1"/>
    </row>
    <row r="38" spans="1:12" ht="12.75" customHeight="1">
      <c r="A38" s="3">
        <f t="shared" si="4"/>
        <v>12</v>
      </c>
      <c r="B38" s="3" t="s">
        <v>100</v>
      </c>
      <c r="C38" s="1">
        <v>0</v>
      </c>
      <c r="D38" s="3" t="s">
        <v>101</v>
      </c>
      <c r="E38" s="1">
        <f t="shared" si="3"/>
        <v>0</v>
      </c>
      <c r="F38" s="1">
        <v>35.869999999999997</v>
      </c>
      <c r="G38" s="1">
        <f t="shared" si="0"/>
        <v>0</v>
      </c>
      <c r="I38" s="1"/>
      <c r="J38" s="2"/>
      <c r="L38" s="1"/>
    </row>
    <row r="39" spans="1:12" ht="12.75" customHeight="1">
      <c r="A39" s="3">
        <f t="shared" si="4"/>
        <v>12</v>
      </c>
      <c r="B39" s="3" t="s">
        <v>84</v>
      </c>
      <c r="C39" s="1">
        <v>0</v>
      </c>
      <c r="D39" s="3" t="s">
        <v>85</v>
      </c>
      <c r="E39" s="1">
        <f t="shared" si="3"/>
        <v>0</v>
      </c>
      <c r="F39" s="1">
        <v>9.1</v>
      </c>
      <c r="G39" s="1">
        <f t="shared" si="0"/>
        <v>0</v>
      </c>
      <c r="I39" s="1"/>
      <c r="J39" s="2"/>
      <c r="L39" s="1"/>
    </row>
    <row r="40" spans="1:12" ht="12.75" customHeight="1">
      <c r="A40" s="3">
        <f t="shared" si="4"/>
        <v>12</v>
      </c>
      <c r="B40" s="7" t="s">
        <v>82</v>
      </c>
      <c r="C40" s="1">
        <v>8</v>
      </c>
      <c r="D40" s="3" t="s">
        <v>83</v>
      </c>
      <c r="E40" s="1">
        <f t="shared" si="3"/>
        <v>96</v>
      </c>
      <c r="F40" s="1">
        <v>6.73</v>
      </c>
      <c r="G40" s="1">
        <f t="shared" si="0"/>
        <v>646.08000000000004</v>
      </c>
      <c r="I40" s="1"/>
      <c r="J40" s="2"/>
      <c r="L40" s="1"/>
    </row>
    <row r="41" spans="1:12" ht="12.75" customHeight="1">
      <c r="A41" s="3">
        <f t="shared" si="4"/>
        <v>12</v>
      </c>
      <c r="B41" s="7" t="s">
        <v>80</v>
      </c>
      <c r="C41" s="1">
        <v>7</v>
      </c>
      <c r="D41" s="3" t="s">
        <v>81</v>
      </c>
      <c r="E41" s="1">
        <f t="shared" si="3"/>
        <v>84</v>
      </c>
      <c r="F41" s="1">
        <v>6.64</v>
      </c>
      <c r="G41" s="1">
        <f t="shared" si="0"/>
        <v>557.76</v>
      </c>
      <c r="I41" s="1"/>
      <c r="J41" s="2"/>
      <c r="L41" s="1"/>
    </row>
    <row r="42" spans="1:12" ht="12.75" customHeight="1">
      <c r="A42" s="3">
        <f t="shared" si="4"/>
        <v>12</v>
      </c>
      <c r="B42" s="3" t="s">
        <v>58</v>
      </c>
      <c r="C42" s="1">
        <v>0</v>
      </c>
      <c r="D42" s="3" t="s">
        <v>59</v>
      </c>
      <c r="E42" s="1">
        <f t="shared" si="3"/>
        <v>0</v>
      </c>
      <c r="F42" s="1">
        <v>7.91</v>
      </c>
      <c r="G42" s="1">
        <f t="shared" si="0"/>
        <v>0</v>
      </c>
      <c r="I42" s="1"/>
      <c r="J42" s="2"/>
      <c r="L42" s="1"/>
    </row>
    <row r="43" spans="1:12" ht="12.75" customHeight="1">
      <c r="A43" s="3">
        <f t="shared" si="4"/>
        <v>12</v>
      </c>
      <c r="B43" s="3" t="s">
        <v>60</v>
      </c>
      <c r="C43" s="1">
        <v>0</v>
      </c>
      <c r="D43" s="3" t="s">
        <v>61</v>
      </c>
      <c r="E43" s="1">
        <f t="shared" si="3"/>
        <v>0</v>
      </c>
      <c r="F43" s="1">
        <v>49.62</v>
      </c>
      <c r="G43" s="1">
        <f t="shared" si="0"/>
        <v>0</v>
      </c>
      <c r="I43" s="1"/>
      <c r="J43" s="2"/>
      <c r="L43" s="1"/>
    </row>
    <row r="44" spans="1:12" ht="12.75" customHeight="1">
      <c r="A44" s="3">
        <f t="shared" si="4"/>
        <v>12</v>
      </c>
      <c r="B44" s="3" t="s">
        <v>62</v>
      </c>
      <c r="C44" s="1">
        <v>0</v>
      </c>
      <c r="D44" s="3" t="s">
        <v>63</v>
      </c>
      <c r="E44" s="1">
        <f t="shared" si="3"/>
        <v>0</v>
      </c>
      <c r="F44" s="1">
        <v>378.61</v>
      </c>
      <c r="G44" s="1">
        <f t="shared" si="0"/>
        <v>0</v>
      </c>
      <c r="I44" s="1"/>
      <c r="J44" s="2"/>
      <c r="L44" s="1"/>
    </row>
    <row r="45" spans="1:12" ht="12.75" customHeight="1">
      <c r="A45" s="3">
        <f t="shared" si="4"/>
        <v>12</v>
      </c>
      <c r="B45" s="3"/>
      <c r="C45" s="1">
        <v>0</v>
      </c>
      <c r="E45" s="1"/>
      <c r="F45" s="1"/>
      <c r="G45" s="1">
        <f t="shared" si="0"/>
        <v>0</v>
      </c>
      <c r="I45" s="1"/>
      <c r="J45" s="2"/>
      <c r="L45" s="1"/>
    </row>
    <row r="46" spans="1:12" ht="12.75" customHeight="1">
      <c r="A46" s="3">
        <f t="shared" si="4"/>
        <v>12</v>
      </c>
      <c r="B46" s="3" t="s">
        <v>68</v>
      </c>
      <c r="C46" s="1">
        <v>0</v>
      </c>
      <c r="D46" s="3" t="s">
        <v>69</v>
      </c>
      <c r="E46" s="1">
        <f t="shared" ref="E46:E66" si="5">A46*C46</f>
        <v>0</v>
      </c>
      <c r="F46" s="1">
        <v>55.23</v>
      </c>
      <c r="G46" s="1">
        <f t="shared" si="0"/>
        <v>0</v>
      </c>
      <c r="I46" s="1"/>
      <c r="J46" s="2"/>
      <c r="L46" s="1"/>
    </row>
    <row r="47" spans="1:12" ht="12.75" customHeight="1">
      <c r="A47" s="3">
        <f t="shared" si="4"/>
        <v>12</v>
      </c>
      <c r="B47" s="3" t="s">
        <v>70</v>
      </c>
      <c r="C47" s="1">
        <v>0</v>
      </c>
      <c r="D47" s="3" t="s">
        <v>71</v>
      </c>
      <c r="E47" s="1">
        <f t="shared" si="5"/>
        <v>0</v>
      </c>
      <c r="F47" s="1">
        <v>20.52</v>
      </c>
      <c r="G47" s="1">
        <f t="shared" si="0"/>
        <v>0</v>
      </c>
      <c r="I47" s="1"/>
      <c r="J47" s="2"/>
      <c r="L47" s="1"/>
    </row>
    <row r="48" spans="1:12" ht="12.75" customHeight="1">
      <c r="A48" s="3">
        <f t="shared" si="4"/>
        <v>12</v>
      </c>
      <c r="B48" s="7" t="s">
        <v>66</v>
      </c>
      <c r="C48" s="1">
        <v>0.5</v>
      </c>
      <c r="D48" s="3" t="s">
        <v>67</v>
      </c>
      <c r="E48" s="1">
        <f t="shared" si="5"/>
        <v>6</v>
      </c>
      <c r="F48" s="1">
        <v>650.16</v>
      </c>
      <c r="G48" s="1">
        <f t="shared" si="0"/>
        <v>3900.96</v>
      </c>
      <c r="I48" s="1"/>
      <c r="J48" s="2"/>
      <c r="L48" s="1"/>
    </row>
    <row r="49" spans="1:12" ht="12.75" customHeight="1">
      <c r="A49" s="3">
        <f t="shared" si="4"/>
        <v>12</v>
      </c>
      <c r="B49" s="3" t="s">
        <v>76</v>
      </c>
      <c r="C49" s="1">
        <v>0</v>
      </c>
      <c r="D49" s="3" t="s">
        <v>77</v>
      </c>
      <c r="E49" s="1">
        <f t="shared" si="5"/>
        <v>0</v>
      </c>
      <c r="F49" s="1">
        <v>41.58</v>
      </c>
      <c r="G49" s="1">
        <f t="shared" si="0"/>
        <v>0</v>
      </c>
      <c r="I49" s="1"/>
      <c r="J49" s="2"/>
      <c r="L49" s="1"/>
    </row>
    <row r="50" spans="1:12" ht="12.75" customHeight="1">
      <c r="A50" s="3">
        <f t="shared" si="4"/>
        <v>12</v>
      </c>
      <c r="B50" s="3" t="s">
        <v>72</v>
      </c>
      <c r="C50" s="1">
        <v>0</v>
      </c>
      <c r="D50" s="3" t="s">
        <v>73</v>
      </c>
      <c r="E50" s="1">
        <f t="shared" si="5"/>
        <v>0</v>
      </c>
      <c r="F50" s="1">
        <v>303.64</v>
      </c>
      <c r="G50" s="1">
        <f t="shared" si="0"/>
        <v>0</v>
      </c>
      <c r="I50" s="1"/>
      <c r="J50" s="2"/>
      <c r="L50" s="1"/>
    </row>
    <row r="51" spans="1:12" ht="12.75" customHeight="1">
      <c r="A51" s="3">
        <f t="shared" si="4"/>
        <v>12</v>
      </c>
      <c r="B51" s="3" t="s">
        <v>12</v>
      </c>
      <c r="C51" s="1">
        <v>0</v>
      </c>
      <c r="D51" s="3" t="s">
        <v>13</v>
      </c>
      <c r="E51" s="1">
        <f t="shared" si="5"/>
        <v>0</v>
      </c>
      <c r="F51" s="1">
        <v>265.20999999999998</v>
      </c>
      <c r="G51" s="1">
        <f t="shared" si="0"/>
        <v>0</v>
      </c>
      <c r="I51" s="1"/>
      <c r="J51" s="2"/>
      <c r="L51" s="1"/>
    </row>
    <row r="52" spans="1:12" ht="12.75" customHeight="1">
      <c r="A52" s="3">
        <f t="shared" si="4"/>
        <v>12</v>
      </c>
      <c r="B52" s="3" t="s">
        <v>14</v>
      </c>
      <c r="C52" s="1">
        <v>0</v>
      </c>
      <c r="D52" s="3" t="s">
        <v>15</v>
      </c>
      <c r="E52" s="1">
        <f t="shared" si="5"/>
        <v>0</v>
      </c>
      <c r="F52" s="1">
        <v>18.89</v>
      </c>
      <c r="G52" s="1">
        <f t="shared" si="0"/>
        <v>0</v>
      </c>
      <c r="I52" s="1"/>
      <c r="J52" s="2"/>
      <c r="L52" s="1"/>
    </row>
    <row r="53" spans="1:12" ht="12.75" customHeight="1">
      <c r="A53" s="3">
        <f t="shared" si="4"/>
        <v>12</v>
      </c>
      <c r="B53" s="3" t="s">
        <v>109</v>
      </c>
      <c r="C53" s="1">
        <v>0</v>
      </c>
      <c r="D53" s="3" t="s">
        <v>110</v>
      </c>
      <c r="E53" s="1">
        <f t="shared" si="5"/>
        <v>0</v>
      </c>
      <c r="F53" s="1">
        <v>11.78</v>
      </c>
      <c r="G53" s="1">
        <f t="shared" si="0"/>
        <v>0</v>
      </c>
      <c r="I53" s="1"/>
      <c r="J53" s="2"/>
      <c r="L53" s="1"/>
    </row>
    <row r="54" spans="1:12" ht="12.75" customHeight="1">
      <c r="A54" s="3">
        <f t="shared" si="4"/>
        <v>12</v>
      </c>
      <c r="B54" s="3" t="s">
        <v>74</v>
      </c>
      <c r="C54" s="1">
        <v>0</v>
      </c>
      <c r="D54" s="3" t="s">
        <v>75</v>
      </c>
      <c r="E54" s="1">
        <f t="shared" si="5"/>
        <v>0</v>
      </c>
      <c r="F54" s="1">
        <v>184.9</v>
      </c>
      <c r="G54" s="1">
        <f t="shared" si="0"/>
        <v>0</v>
      </c>
      <c r="I54" s="1"/>
      <c r="J54" s="2"/>
      <c r="L54" s="1"/>
    </row>
    <row r="55" spans="1:12" ht="12.75" customHeight="1">
      <c r="A55" s="3">
        <f t="shared" si="4"/>
        <v>12</v>
      </c>
      <c r="B55" s="3"/>
      <c r="C55" s="1">
        <v>0</v>
      </c>
      <c r="D55" s="3" t="s">
        <v>128</v>
      </c>
      <c r="E55" s="1">
        <f t="shared" si="5"/>
        <v>0</v>
      </c>
      <c r="F55" s="1"/>
      <c r="G55" s="1">
        <f t="shared" si="0"/>
        <v>0</v>
      </c>
      <c r="I55" s="1"/>
      <c r="J55" s="2"/>
      <c r="L55" s="1"/>
    </row>
    <row r="56" spans="1:12" ht="12.75" customHeight="1">
      <c r="A56" s="3">
        <f t="shared" si="4"/>
        <v>12</v>
      </c>
      <c r="B56" s="3" t="s">
        <v>48</v>
      </c>
      <c r="C56" s="1">
        <v>0</v>
      </c>
      <c r="D56" s="3" t="s">
        <v>49</v>
      </c>
      <c r="E56" s="1">
        <f t="shared" si="5"/>
        <v>0</v>
      </c>
      <c r="F56" s="1">
        <v>150.58000000000001</v>
      </c>
      <c r="G56" s="1">
        <f t="shared" si="0"/>
        <v>0</v>
      </c>
      <c r="I56" s="1"/>
      <c r="J56" s="2"/>
      <c r="L56" s="1"/>
    </row>
    <row r="57" spans="1:12" ht="12.75" customHeight="1">
      <c r="A57" s="3">
        <f t="shared" si="4"/>
        <v>12</v>
      </c>
      <c r="B57" s="3" t="s">
        <v>135</v>
      </c>
      <c r="C57" s="1">
        <v>0</v>
      </c>
      <c r="D57" s="3" t="s">
        <v>136</v>
      </c>
      <c r="E57" s="1">
        <f t="shared" si="5"/>
        <v>0</v>
      </c>
      <c r="F57" s="1">
        <v>51.48</v>
      </c>
      <c r="G57" s="1">
        <f t="shared" si="0"/>
        <v>0</v>
      </c>
      <c r="I57" s="1"/>
      <c r="J57" s="2"/>
      <c r="L57" s="1"/>
    </row>
    <row r="58" spans="1:12" ht="12.75" customHeight="1">
      <c r="A58" s="3">
        <f t="shared" si="4"/>
        <v>12</v>
      </c>
      <c r="B58" s="3"/>
      <c r="C58" s="1">
        <v>0</v>
      </c>
      <c r="E58" s="1">
        <f t="shared" si="5"/>
        <v>0</v>
      </c>
      <c r="F58" s="1"/>
      <c r="G58" s="1">
        <f t="shared" si="0"/>
        <v>0</v>
      </c>
      <c r="I58" s="1"/>
      <c r="J58" s="2"/>
      <c r="L58" s="1"/>
    </row>
    <row r="59" spans="1:12" ht="12.75" customHeight="1">
      <c r="A59" s="3">
        <f t="shared" si="4"/>
        <v>12</v>
      </c>
      <c r="B59" s="3"/>
      <c r="C59" s="1">
        <v>0</v>
      </c>
      <c r="E59" s="1">
        <f t="shared" si="5"/>
        <v>0</v>
      </c>
      <c r="F59" s="1"/>
      <c r="G59" s="1">
        <f t="shared" si="0"/>
        <v>0</v>
      </c>
      <c r="I59" s="1"/>
      <c r="J59" s="2"/>
      <c r="L59" s="1"/>
    </row>
    <row r="60" spans="1:12" ht="12.75" customHeight="1">
      <c r="A60" s="3">
        <f t="shared" si="4"/>
        <v>12</v>
      </c>
      <c r="B60" s="3"/>
      <c r="C60" s="1">
        <v>0</v>
      </c>
      <c r="E60" s="1">
        <f t="shared" si="5"/>
        <v>0</v>
      </c>
      <c r="F60" s="1"/>
      <c r="G60" s="1">
        <f t="shared" si="0"/>
        <v>0</v>
      </c>
      <c r="I60" s="1"/>
      <c r="J60" s="2"/>
      <c r="L60" s="1"/>
    </row>
    <row r="61" spans="1:12" ht="12.75" customHeight="1">
      <c r="A61" s="3">
        <f t="shared" si="4"/>
        <v>12</v>
      </c>
      <c r="B61" s="3"/>
      <c r="C61" s="1">
        <v>0</v>
      </c>
      <c r="E61" s="1">
        <f t="shared" si="5"/>
        <v>0</v>
      </c>
      <c r="F61" s="1"/>
      <c r="G61" s="1">
        <f t="shared" si="0"/>
        <v>0</v>
      </c>
      <c r="I61" s="1"/>
      <c r="J61" s="2"/>
      <c r="L61" s="1"/>
    </row>
    <row r="62" spans="1:12" ht="12.75" customHeight="1">
      <c r="A62" s="3">
        <f t="shared" si="4"/>
        <v>12</v>
      </c>
      <c r="B62" s="3"/>
      <c r="C62" s="1">
        <v>0</v>
      </c>
      <c r="E62" s="1">
        <f t="shared" si="5"/>
        <v>0</v>
      </c>
      <c r="F62" s="1"/>
      <c r="G62" s="1">
        <f t="shared" si="0"/>
        <v>0</v>
      </c>
      <c r="I62" s="1"/>
      <c r="J62" s="2"/>
      <c r="L62" s="1"/>
    </row>
    <row r="63" spans="1:12" ht="12.75" customHeight="1">
      <c r="A63" s="3">
        <f t="shared" si="4"/>
        <v>12</v>
      </c>
      <c r="B63" s="3"/>
      <c r="C63" s="1">
        <v>0</v>
      </c>
      <c r="E63" s="1">
        <f t="shared" si="5"/>
        <v>0</v>
      </c>
      <c r="F63" s="1"/>
      <c r="G63" s="1">
        <f t="shared" si="0"/>
        <v>0</v>
      </c>
      <c r="I63" s="1"/>
      <c r="J63" s="2"/>
      <c r="L63" s="1"/>
    </row>
    <row r="64" spans="1:12" ht="12.75" customHeight="1">
      <c r="A64" s="3">
        <f t="shared" si="4"/>
        <v>12</v>
      </c>
      <c r="B64" s="3"/>
      <c r="C64" s="1">
        <v>0</v>
      </c>
      <c r="E64" s="1">
        <f t="shared" si="5"/>
        <v>0</v>
      </c>
      <c r="F64" s="1"/>
      <c r="G64" s="1">
        <f t="shared" si="0"/>
        <v>0</v>
      </c>
      <c r="I64" s="1"/>
      <c r="J64" s="2"/>
      <c r="L64" s="1"/>
    </row>
    <row r="65" spans="1:12" ht="12.75" customHeight="1">
      <c r="A65" s="3">
        <f t="shared" si="4"/>
        <v>12</v>
      </c>
      <c r="B65" s="3"/>
      <c r="C65" s="1">
        <v>0</v>
      </c>
      <c r="E65" s="1">
        <f t="shared" si="5"/>
        <v>0</v>
      </c>
      <c r="F65" s="1"/>
      <c r="G65" s="1">
        <f t="shared" si="0"/>
        <v>0</v>
      </c>
      <c r="I65" s="1"/>
      <c r="J65" s="2"/>
      <c r="L65" s="1"/>
    </row>
    <row r="66" spans="1:12" ht="12.75" customHeight="1">
      <c r="A66" s="3">
        <f t="shared" si="4"/>
        <v>12</v>
      </c>
      <c r="B66" s="3"/>
      <c r="C66" s="1">
        <v>0</v>
      </c>
      <c r="E66" s="1">
        <f t="shared" si="5"/>
        <v>0</v>
      </c>
      <c r="F66" s="1"/>
      <c r="G66" s="1">
        <f t="shared" si="0"/>
        <v>0</v>
      </c>
      <c r="I66" s="1"/>
      <c r="J66" s="2"/>
      <c r="L66" s="1"/>
    </row>
    <row r="67" spans="1:12" ht="12.75" customHeight="1">
      <c r="B67" s="3"/>
      <c r="C67" s="1"/>
      <c r="F67" s="1"/>
      <c r="I67" s="1"/>
      <c r="J67" s="2"/>
    </row>
    <row r="68" spans="1:12" ht="12.75" customHeight="1">
      <c r="B68" s="3"/>
      <c r="C68" s="1"/>
      <c r="F68" s="1"/>
      <c r="G68" s="4">
        <f>SUM(G2:G66)</f>
        <v>484774.74</v>
      </c>
      <c r="I68" s="1"/>
      <c r="J68" s="2"/>
    </row>
    <row r="69" spans="1:12" ht="12.75" customHeight="1">
      <c r="B69" s="3"/>
      <c r="C69" s="1"/>
      <c r="F69" s="1"/>
      <c r="G69" s="1"/>
      <c r="I69" s="1"/>
      <c r="J69" s="2"/>
    </row>
    <row r="70" spans="1:12" ht="12.75" customHeight="1">
      <c r="B70" s="3"/>
      <c r="C70" s="1"/>
      <c r="F70" s="1"/>
      <c r="I70" s="1"/>
      <c r="J70" s="2"/>
    </row>
    <row r="71" spans="1:12" ht="12.75" customHeight="1">
      <c r="B71" s="3"/>
      <c r="C71" s="1"/>
      <c r="F71" s="1"/>
      <c r="I71" s="1"/>
      <c r="J71" s="2"/>
    </row>
    <row r="72" spans="1:12" ht="12.75" customHeight="1">
      <c r="B72" s="3"/>
      <c r="C72" s="1"/>
      <c r="F72" s="1"/>
      <c r="I72" s="1"/>
      <c r="J72" s="2"/>
    </row>
    <row r="73" spans="1:12" ht="12.75" customHeight="1">
      <c r="B73" s="3"/>
      <c r="C73" s="1"/>
      <c r="F73" s="1"/>
      <c r="I73" s="1"/>
      <c r="J73" s="2"/>
    </row>
    <row r="74" spans="1:12" ht="12.75" customHeight="1">
      <c r="B74" s="3"/>
      <c r="C74" s="1"/>
      <c r="F74" s="1"/>
      <c r="I74" s="1"/>
      <c r="J74" s="2"/>
    </row>
    <row r="75" spans="1:12" ht="12.75" customHeight="1">
      <c r="B75" s="3"/>
      <c r="C75" s="1"/>
      <c r="F75" s="1"/>
      <c r="I75" s="1"/>
      <c r="J75" s="2"/>
    </row>
    <row r="76" spans="1:12" ht="12.75" customHeight="1">
      <c r="B76" s="3"/>
      <c r="C76" s="1"/>
      <c r="F76" s="1"/>
      <c r="I76" s="1"/>
      <c r="J76" s="2"/>
    </row>
    <row r="77" spans="1:12" ht="12.75" customHeight="1">
      <c r="B77" s="3"/>
      <c r="C77" s="1"/>
      <c r="F77" s="1"/>
      <c r="I77" s="1"/>
      <c r="J77" s="2"/>
    </row>
    <row r="78" spans="1:12" ht="12.75" customHeight="1">
      <c r="B78" s="3"/>
      <c r="C78" s="1"/>
      <c r="F78" s="1"/>
      <c r="I78" s="1"/>
      <c r="J78" s="2"/>
    </row>
    <row r="79" spans="1:12" ht="12.75" customHeight="1">
      <c r="B79" s="3"/>
      <c r="C79" s="1"/>
      <c r="F79" s="1"/>
      <c r="I79" s="1"/>
      <c r="J79" s="2"/>
    </row>
    <row r="80" spans="1:12" ht="12.75" customHeight="1">
      <c r="B80" s="3"/>
      <c r="C80" s="1"/>
      <c r="F80" s="1"/>
      <c r="I80" s="1"/>
      <c r="J80" s="2"/>
    </row>
    <row r="81" spans="2:10" ht="12.75" customHeight="1">
      <c r="B81" s="3"/>
      <c r="C81" s="1"/>
      <c r="F81" s="1"/>
      <c r="I81" s="1"/>
      <c r="J81" s="2"/>
    </row>
    <row r="82" spans="2:10" ht="12.75" customHeight="1">
      <c r="B82" s="3"/>
      <c r="C82" s="1"/>
      <c r="F82" s="1"/>
      <c r="I82" s="1"/>
      <c r="J82" s="2"/>
    </row>
    <row r="83" spans="2:10" ht="12.75" customHeight="1">
      <c r="B83" s="3"/>
      <c r="C83" s="1"/>
      <c r="F83" s="1"/>
      <c r="I83" s="1"/>
      <c r="J83" s="2"/>
    </row>
    <row r="84" spans="2:10" ht="12.75" customHeight="1">
      <c r="B84" s="3"/>
      <c r="C84" s="1"/>
      <c r="F84" s="1"/>
      <c r="I84" s="1"/>
      <c r="J84" s="2"/>
    </row>
    <row r="85" spans="2:10" ht="12.75" customHeight="1">
      <c r="B85" s="3"/>
      <c r="C85" s="1"/>
      <c r="F85" s="1"/>
      <c r="I85" s="1"/>
      <c r="J85" s="2"/>
    </row>
    <row r="86" spans="2:10" ht="12.75" customHeight="1">
      <c r="B86" s="3"/>
      <c r="C86" s="1"/>
      <c r="F86" s="1"/>
      <c r="I86" s="1"/>
      <c r="J86" s="2"/>
    </row>
    <row r="87" spans="2:10" ht="12.75" customHeight="1">
      <c r="B87" s="3"/>
      <c r="C87" s="1"/>
      <c r="F87" s="1"/>
      <c r="I87" s="1"/>
      <c r="J87" s="2"/>
    </row>
    <row r="88" spans="2:10" ht="12.75" customHeight="1">
      <c r="B88" s="3"/>
      <c r="C88" s="1"/>
      <c r="F88" s="1"/>
      <c r="I88" s="1"/>
      <c r="J88" s="2"/>
    </row>
    <row r="89" spans="2:10" ht="12.75" customHeight="1">
      <c r="B89" s="3"/>
      <c r="C89" s="1"/>
      <c r="F89" s="1"/>
      <c r="I89" s="1"/>
      <c r="J89" s="2"/>
    </row>
    <row r="90" spans="2:10" ht="12.75" customHeight="1">
      <c r="B90" s="3"/>
      <c r="C90" s="1"/>
      <c r="F90" s="1"/>
      <c r="I90" s="1"/>
      <c r="J90" s="2"/>
    </row>
    <row r="91" spans="2:10" ht="12.75" customHeight="1">
      <c r="B91" s="3"/>
      <c r="C91" s="1"/>
      <c r="F91" s="1"/>
      <c r="I91" s="1"/>
      <c r="J91" s="2"/>
    </row>
    <row r="92" spans="2:10" ht="12.75" customHeight="1">
      <c r="B92" s="3"/>
      <c r="C92" s="1"/>
      <c r="F92" s="1"/>
      <c r="I92" s="1"/>
      <c r="J92" s="2"/>
    </row>
    <row r="93" spans="2:10" ht="12.75" customHeight="1">
      <c r="B93" s="3"/>
      <c r="C93" s="1"/>
      <c r="F93" s="1"/>
      <c r="I93" s="1"/>
      <c r="J93" s="2"/>
    </row>
    <row r="94" spans="2:10" ht="12.75" customHeight="1">
      <c r="B94" s="3"/>
      <c r="C94" s="1"/>
      <c r="F94" s="1"/>
      <c r="I94" s="1"/>
      <c r="J94" s="2"/>
    </row>
    <row r="95" spans="2:10" ht="12.75" customHeight="1">
      <c r="B95" s="3"/>
      <c r="C95" s="1"/>
      <c r="F95" s="1"/>
      <c r="I95" s="1"/>
      <c r="J95" s="2"/>
    </row>
    <row r="96" spans="2:10" ht="12.75" customHeight="1">
      <c r="B96" s="3"/>
      <c r="C96" s="1"/>
      <c r="F96" s="1"/>
      <c r="I96" s="1"/>
      <c r="J96" s="2"/>
    </row>
    <row r="97" spans="2:10" ht="12.75" customHeight="1">
      <c r="B97" s="3"/>
      <c r="C97" s="1"/>
      <c r="F97" s="1"/>
      <c r="I97" s="1"/>
      <c r="J97" s="2"/>
    </row>
    <row r="98" spans="2:10" ht="12.75" customHeight="1">
      <c r="B98" s="3"/>
      <c r="C98" s="1"/>
      <c r="F98" s="1"/>
      <c r="I98" s="1"/>
      <c r="J98" s="2"/>
    </row>
    <row r="99" spans="2:10" ht="12.75" customHeight="1">
      <c r="B99" s="3"/>
      <c r="C99" s="1"/>
      <c r="F99" s="1"/>
      <c r="I99" s="1"/>
      <c r="J99" s="2"/>
    </row>
    <row r="100" spans="2:10" ht="12.75" customHeight="1">
      <c r="B100" s="3"/>
      <c r="C100" s="1"/>
      <c r="F100" s="1"/>
      <c r="I100" s="1"/>
      <c r="J100" s="2"/>
    </row>
    <row r="101" spans="2:10" ht="12.75" customHeight="1">
      <c r="B101" s="3"/>
      <c r="C101" s="1"/>
      <c r="F101" s="1"/>
      <c r="I101" s="1"/>
      <c r="J101" s="2"/>
    </row>
    <row r="102" spans="2:10" ht="12.75" customHeight="1">
      <c r="B102" s="3"/>
      <c r="C102" s="1"/>
      <c r="F102" s="1"/>
      <c r="I102" s="1"/>
      <c r="J102" s="2"/>
    </row>
    <row r="103" spans="2:10" ht="12.75" customHeight="1">
      <c r="B103" s="3"/>
      <c r="C103" s="1"/>
      <c r="F103" s="1"/>
      <c r="I103" s="1"/>
      <c r="J103" s="2"/>
    </row>
    <row r="104" spans="2:10" ht="12.75" customHeight="1">
      <c r="B104" s="3"/>
      <c r="C104" s="1"/>
      <c r="F104" s="1"/>
      <c r="I104" s="1"/>
      <c r="J104" s="2"/>
    </row>
    <row r="105" spans="2:10" ht="12.75" customHeight="1">
      <c r="B105" s="3"/>
      <c r="C105" s="1"/>
      <c r="F105" s="1"/>
      <c r="I105" s="1"/>
      <c r="J105" s="2"/>
    </row>
    <row r="106" spans="2:10" ht="12.75" customHeight="1">
      <c r="B106" s="3"/>
      <c r="C106" s="1"/>
      <c r="F106" s="1"/>
      <c r="I106" s="1"/>
      <c r="J106" s="2"/>
    </row>
    <row r="107" spans="2:10" ht="12.75" customHeight="1">
      <c r="B107" s="3"/>
      <c r="C107" s="1"/>
      <c r="F107" s="1"/>
      <c r="I107" s="1"/>
      <c r="J107" s="2"/>
    </row>
    <row r="108" spans="2:10" ht="12.75" customHeight="1">
      <c r="B108" s="3"/>
      <c r="C108" s="1"/>
      <c r="F108" s="1"/>
      <c r="I108" s="1"/>
      <c r="J108" s="2"/>
    </row>
    <row r="109" spans="2:10" ht="12.75" customHeight="1">
      <c r="B109" s="3"/>
      <c r="C109" s="1"/>
      <c r="F109" s="1"/>
      <c r="I109" s="1"/>
      <c r="J109" s="2"/>
    </row>
    <row r="110" spans="2:10" ht="12.75" customHeight="1">
      <c r="B110" s="3"/>
      <c r="C110" s="1"/>
      <c r="F110" s="1"/>
      <c r="I110" s="1"/>
      <c r="J110" s="2"/>
    </row>
    <row r="111" spans="2:10" ht="12.75" customHeight="1">
      <c r="B111" s="3"/>
      <c r="C111" s="1"/>
      <c r="F111" s="1"/>
      <c r="I111" s="1"/>
      <c r="J111" s="2"/>
    </row>
    <row r="112" spans="2:10" ht="12.75" customHeight="1">
      <c r="B112" s="3"/>
      <c r="C112" s="1"/>
      <c r="F112" s="1"/>
      <c r="I112" s="1"/>
      <c r="J112" s="2"/>
    </row>
    <row r="113" spans="2:10" ht="12.75" customHeight="1">
      <c r="B113" s="3"/>
      <c r="C113" s="1"/>
      <c r="F113" s="1"/>
      <c r="I113" s="1"/>
      <c r="J113" s="2"/>
    </row>
    <row r="114" spans="2:10" ht="12.75" customHeight="1">
      <c r="B114" s="3"/>
      <c r="C114" s="1"/>
      <c r="F114" s="1"/>
      <c r="I114" s="1"/>
      <c r="J114" s="2"/>
    </row>
    <row r="115" spans="2:10" ht="12.75" customHeight="1">
      <c r="B115" s="3"/>
      <c r="C115" s="1"/>
      <c r="F115" s="1"/>
      <c r="I115" s="1"/>
      <c r="J115" s="2"/>
    </row>
    <row r="116" spans="2:10" ht="12.75" customHeight="1">
      <c r="B116" s="3"/>
      <c r="C116" s="1"/>
      <c r="F116" s="1"/>
      <c r="I116" s="1"/>
      <c r="J116" s="2"/>
    </row>
    <row r="117" spans="2:10" ht="12.75" customHeight="1">
      <c r="B117" s="3"/>
      <c r="C117" s="1"/>
      <c r="F117" s="1"/>
      <c r="I117" s="1"/>
      <c r="J117" s="2"/>
    </row>
    <row r="118" spans="2:10" ht="12.75" customHeight="1">
      <c r="B118" s="3"/>
      <c r="C118" s="1"/>
      <c r="F118" s="1"/>
      <c r="I118" s="1"/>
      <c r="J118" s="2"/>
    </row>
    <row r="119" spans="2:10" ht="12.75" customHeight="1">
      <c r="B119" s="3"/>
      <c r="C119" s="1"/>
      <c r="F119" s="1"/>
      <c r="I119" s="1"/>
      <c r="J119" s="2"/>
    </row>
    <row r="120" spans="2:10" ht="12.75" customHeight="1">
      <c r="B120" s="3"/>
      <c r="C120" s="1"/>
      <c r="F120" s="1"/>
      <c r="I120" s="1"/>
      <c r="J120" s="2"/>
    </row>
    <row r="121" spans="2:10" ht="12.75" customHeight="1">
      <c r="B121" s="3"/>
      <c r="C121" s="1"/>
      <c r="F121" s="1"/>
      <c r="I121" s="1"/>
      <c r="J121" s="2"/>
    </row>
    <row r="122" spans="2:10" ht="12.75" customHeight="1">
      <c r="B122" s="3"/>
      <c r="C122" s="1"/>
      <c r="F122" s="1"/>
      <c r="I122" s="1"/>
      <c r="J122" s="2"/>
    </row>
    <row r="123" spans="2:10" ht="12.75" customHeight="1">
      <c r="B123" s="3"/>
      <c r="C123" s="1"/>
      <c r="F123" s="1"/>
      <c r="I123" s="1"/>
      <c r="J123" s="2"/>
    </row>
    <row r="124" spans="2:10" ht="12.75" customHeight="1">
      <c r="B124" s="3"/>
      <c r="C124" s="1"/>
      <c r="F124" s="1"/>
      <c r="I124" s="1"/>
      <c r="J124" s="2"/>
    </row>
    <row r="125" spans="2:10" ht="12.75" customHeight="1">
      <c r="B125" s="3"/>
      <c r="C125" s="1"/>
      <c r="F125" s="1"/>
      <c r="I125" s="1"/>
      <c r="J125" s="2"/>
    </row>
    <row r="126" spans="2:10" ht="12.75" customHeight="1">
      <c r="B126" s="3"/>
      <c r="C126" s="1"/>
      <c r="F126" s="1"/>
      <c r="I126" s="1"/>
      <c r="J126" s="2"/>
    </row>
    <row r="127" spans="2:10" ht="12.75" customHeight="1">
      <c r="B127" s="3"/>
      <c r="C127" s="1"/>
      <c r="F127" s="1"/>
      <c r="I127" s="1"/>
      <c r="J127" s="2"/>
    </row>
    <row r="128" spans="2:10" ht="12.75" customHeight="1">
      <c r="B128" s="3"/>
      <c r="C128" s="1"/>
      <c r="F128" s="1"/>
      <c r="I128" s="1"/>
      <c r="J128" s="2"/>
    </row>
    <row r="129" spans="2:10" ht="12.75" customHeight="1">
      <c r="B129" s="3"/>
      <c r="C129" s="1"/>
      <c r="F129" s="1"/>
      <c r="I129" s="1"/>
      <c r="J129" s="2"/>
    </row>
    <row r="130" spans="2:10" ht="12.75" customHeight="1">
      <c r="B130" s="3"/>
      <c r="C130" s="1"/>
      <c r="F130" s="1"/>
      <c r="I130" s="1"/>
      <c r="J130" s="2"/>
    </row>
    <row r="131" spans="2:10" ht="12.75" customHeight="1">
      <c r="B131" s="3"/>
      <c r="C131" s="1"/>
      <c r="F131" s="1"/>
      <c r="I131" s="1"/>
      <c r="J131" s="2"/>
    </row>
    <row r="132" spans="2:10" ht="12.75" customHeight="1">
      <c r="B132" s="3"/>
      <c r="C132" s="1"/>
      <c r="F132" s="1"/>
      <c r="I132" s="1"/>
      <c r="J132" s="2"/>
    </row>
    <row r="133" spans="2:10" ht="12.75" customHeight="1">
      <c r="B133" s="3"/>
      <c r="C133" s="1"/>
      <c r="F133" s="1"/>
      <c r="I133" s="1"/>
      <c r="J133" s="2"/>
    </row>
    <row r="134" spans="2:10" ht="12.75" customHeight="1">
      <c r="B134" s="3"/>
      <c r="C134" s="1"/>
      <c r="F134" s="1"/>
      <c r="I134" s="1"/>
      <c r="J134" s="2"/>
    </row>
    <row r="135" spans="2:10" ht="12.75" customHeight="1">
      <c r="B135" s="3"/>
      <c r="C135" s="1"/>
      <c r="F135" s="1"/>
      <c r="I135" s="1"/>
      <c r="J135" s="2"/>
    </row>
    <row r="136" spans="2:10" ht="12.75" customHeight="1">
      <c r="B136" s="3"/>
      <c r="C136" s="1"/>
      <c r="F136" s="1"/>
      <c r="I136" s="1"/>
      <c r="J136" s="2"/>
    </row>
    <row r="137" spans="2:10" ht="12.75" customHeight="1">
      <c r="B137" s="3"/>
      <c r="C137" s="1"/>
      <c r="F137" s="1"/>
      <c r="I137" s="1"/>
      <c r="J137" s="2"/>
    </row>
    <row r="138" spans="2:10" ht="12.75" customHeight="1">
      <c r="B138" s="3"/>
      <c r="C138" s="1"/>
      <c r="F138" s="1"/>
      <c r="I138" s="1"/>
      <c r="J138" s="2"/>
    </row>
    <row r="139" spans="2:10" ht="12.75" customHeight="1">
      <c r="B139" s="3"/>
      <c r="C139" s="1"/>
      <c r="F139" s="1"/>
      <c r="I139" s="1"/>
      <c r="J139" s="2"/>
    </row>
    <row r="140" spans="2:10" ht="12.75" customHeight="1">
      <c r="B140" s="3"/>
      <c r="C140" s="1"/>
      <c r="F140" s="1"/>
      <c r="I140" s="1"/>
      <c r="J140" s="2"/>
    </row>
    <row r="141" spans="2:10" ht="12.75" customHeight="1">
      <c r="B141" s="3"/>
      <c r="C141" s="1"/>
      <c r="F141" s="1"/>
      <c r="I141" s="1"/>
      <c r="J141" s="2"/>
    </row>
    <row r="142" spans="2:10" ht="12.75" customHeight="1">
      <c r="B142" s="3"/>
      <c r="C142" s="1"/>
      <c r="F142" s="1"/>
      <c r="I142" s="1"/>
      <c r="J142" s="2"/>
    </row>
    <row r="143" spans="2:10" ht="12.75" customHeight="1">
      <c r="B143" s="3"/>
      <c r="C143" s="1"/>
      <c r="F143" s="1"/>
      <c r="I143" s="1"/>
      <c r="J143" s="2"/>
    </row>
    <row r="144" spans="2:10" ht="12.75" customHeight="1">
      <c r="B144" s="3"/>
      <c r="C144" s="1"/>
      <c r="F144" s="1"/>
      <c r="I144" s="1"/>
      <c r="J144" s="2"/>
    </row>
    <row r="145" spans="2:10" ht="12.75" customHeight="1">
      <c r="B145" s="3"/>
      <c r="C145" s="1"/>
      <c r="F145" s="1"/>
      <c r="I145" s="1"/>
      <c r="J145" s="2"/>
    </row>
    <row r="146" spans="2:10" ht="12.75" customHeight="1">
      <c r="B146" s="3"/>
      <c r="C146" s="1"/>
      <c r="F146" s="1"/>
      <c r="I146" s="1"/>
      <c r="J146" s="2"/>
    </row>
    <row r="147" spans="2:10" ht="12.75" customHeight="1">
      <c r="B147" s="3"/>
      <c r="C147" s="1"/>
      <c r="F147" s="1"/>
      <c r="I147" s="1"/>
      <c r="J147" s="2"/>
    </row>
    <row r="148" spans="2:10" ht="12.75" customHeight="1">
      <c r="B148" s="3"/>
      <c r="C148" s="1"/>
      <c r="F148" s="1"/>
      <c r="I148" s="1"/>
      <c r="J148" s="2"/>
    </row>
    <row r="149" spans="2:10" ht="12.75" customHeight="1">
      <c r="B149" s="3"/>
      <c r="C149" s="1"/>
      <c r="F149" s="1"/>
      <c r="I149" s="1"/>
      <c r="J149" s="2"/>
    </row>
    <row r="150" spans="2:10" ht="12.75" customHeight="1">
      <c r="B150" s="3"/>
      <c r="C150" s="1"/>
      <c r="F150" s="1"/>
      <c r="I150" s="1"/>
      <c r="J150" s="2"/>
    </row>
    <row r="151" spans="2:10" ht="12.75" customHeight="1">
      <c r="B151" s="3"/>
      <c r="C151" s="1"/>
      <c r="F151" s="1"/>
      <c r="I151" s="1"/>
      <c r="J151" s="2"/>
    </row>
    <row r="152" spans="2:10" ht="12.75" customHeight="1">
      <c r="B152" s="3"/>
      <c r="C152" s="1"/>
      <c r="F152" s="1"/>
      <c r="I152" s="1"/>
      <c r="J152" s="2"/>
    </row>
    <row r="153" spans="2:10" ht="12.75" customHeight="1">
      <c r="B153" s="3"/>
      <c r="C153" s="1"/>
      <c r="F153" s="1"/>
      <c r="I153" s="1"/>
      <c r="J153" s="2"/>
    </row>
    <row r="154" spans="2:10" ht="12.75" customHeight="1">
      <c r="B154" s="3"/>
      <c r="C154" s="1"/>
      <c r="F154" s="1"/>
      <c r="I154" s="1"/>
      <c r="J154" s="2"/>
    </row>
    <row r="155" spans="2:10" ht="12.75" customHeight="1">
      <c r="B155" s="3"/>
      <c r="C155" s="1"/>
      <c r="F155" s="1"/>
      <c r="I155" s="1"/>
      <c r="J155" s="2"/>
    </row>
    <row r="156" spans="2:10" ht="12.75" customHeight="1">
      <c r="B156" s="3"/>
      <c r="C156" s="1"/>
      <c r="F156" s="1"/>
      <c r="I156" s="1"/>
      <c r="J156" s="2"/>
    </row>
    <row r="157" spans="2:10" ht="12.75" customHeight="1">
      <c r="B157" s="3"/>
      <c r="C157" s="1"/>
      <c r="F157" s="1"/>
      <c r="I157" s="1"/>
      <c r="J157" s="2"/>
    </row>
    <row r="158" spans="2:10" ht="12.75" customHeight="1">
      <c r="B158" s="3"/>
      <c r="C158" s="1"/>
      <c r="F158" s="1"/>
      <c r="I158" s="1"/>
      <c r="J158" s="2"/>
    </row>
    <row r="159" spans="2:10" ht="12.75" customHeight="1">
      <c r="B159" s="3"/>
      <c r="C159" s="1"/>
      <c r="F159" s="1"/>
      <c r="I159" s="1"/>
      <c r="J159" s="2"/>
    </row>
    <row r="160" spans="2:10" ht="12.75" customHeight="1">
      <c r="B160" s="3"/>
      <c r="C160" s="1"/>
      <c r="F160" s="1"/>
      <c r="I160" s="1"/>
      <c r="J160" s="2"/>
    </row>
    <row r="161" spans="2:10" ht="12.75" customHeight="1">
      <c r="B161" s="3"/>
      <c r="C161" s="1"/>
      <c r="F161" s="1"/>
      <c r="I161" s="1"/>
      <c r="J161" s="2"/>
    </row>
    <row r="162" spans="2:10" ht="12.75" customHeight="1">
      <c r="B162" s="3"/>
      <c r="C162" s="1"/>
      <c r="F162" s="1"/>
      <c r="I162" s="1"/>
      <c r="J162" s="2"/>
    </row>
    <row r="163" spans="2:10" ht="12.75" customHeight="1">
      <c r="B163" s="3"/>
      <c r="C163" s="1"/>
      <c r="F163" s="1"/>
      <c r="I163" s="1"/>
      <c r="J163" s="2"/>
    </row>
    <row r="164" spans="2:10" ht="12.75" customHeight="1">
      <c r="B164" s="3"/>
      <c r="C164" s="1"/>
      <c r="F164" s="1"/>
      <c r="I164" s="1"/>
      <c r="J164" s="2"/>
    </row>
    <row r="165" spans="2:10" ht="12.75" customHeight="1">
      <c r="B165" s="3"/>
      <c r="C165" s="1"/>
      <c r="F165" s="1"/>
      <c r="I165" s="1"/>
      <c r="J165" s="2"/>
    </row>
    <row r="166" spans="2:10" ht="12.75" customHeight="1">
      <c r="B166" s="3"/>
      <c r="C166" s="1"/>
      <c r="F166" s="1"/>
      <c r="I166" s="1"/>
      <c r="J166" s="2"/>
    </row>
    <row r="167" spans="2:10" ht="12.75" customHeight="1">
      <c r="B167" s="3"/>
      <c r="C167" s="1"/>
      <c r="F167" s="1"/>
      <c r="I167" s="1"/>
      <c r="J167" s="2"/>
    </row>
    <row r="168" spans="2:10" ht="12.75" customHeight="1">
      <c r="B168" s="3"/>
      <c r="C168" s="1"/>
      <c r="F168" s="1"/>
      <c r="I168" s="1"/>
      <c r="J168" s="2"/>
    </row>
    <row r="169" spans="2:10" ht="12.75" customHeight="1">
      <c r="B169" s="3"/>
      <c r="C169" s="1"/>
      <c r="F169" s="1"/>
      <c r="I169" s="1"/>
      <c r="J169" s="2"/>
    </row>
    <row r="170" spans="2:10" ht="12.75" customHeight="1">
      <c r="B170" s="3"/>
      <c r="C170" s="1"/>
      <c r="F170" s="1"/>
      <c r="I170" s="1"/>
      <c r="J170" s="2"/>
    </row>
    <row r="171" spans="2:10" ht="12.75" customHeight="1">
      <c r="B171" s="3"/>
      <c r="C171" s="1"/>
      <c r="F171" s="1"/>
      <c r="I171" s="1"/>
      <c r="J171" s="2"/>
    </row>
    <row r="172" spans="2:10" ht="12.75" customHeight="1">
      <c r="B172" s="3"/>
      <c r="C172" s="1"/>
      <c r="F172" s="1"/>
      <c r="I172" s="1"/>
      <c r="J172" s="2"/>
    </row>
    <row r="173" spans="2:10" ht="12.75" customHeight="1">
      <c r="B173" s="3"/>
      <c r="C173" s="1"/>
      <c r="F173" s="1"/>
      <c r="I173" s="1"/>
      <c r="J173" s="2"/>
    </row>
    <row r="174" spans="2:10" ht="12.75" customHeight="1">
      <c r="B174" s="3"/>
      <c r="C174" s="1"/>
      <c r="F174" s="1"/>
      <c r="I174" s="1"/>
      <c r="J174" s="2"/>
    </row>
    <row r="175" spans="2:10" ht="12.75" customHeight="1">
      <c r="B175" s="3"/>
      <c r="C175" s="1"/>
      <c r="F175" s="1"/>
      <c r="I175" s="1"/>
      <c r="J175" s="2"/>
    </row>
    <row r="176" spans="2:10" ht="12.75" customHeight="1">
      <c r="B176" s="3"/>
      <c r="C176" s="1"/>
      <c r="F176" s="1"/>
      <c r="I176" s="1"/>
      <c r="J176" s="2"/>
    </row>
    <row r="177" spans="2:10" ht="12.75" customHeight="1">
      <c r="B177" s="3"/>
      <c r="C177" s="1"/>
      <c r="F177" s="1"/>
      <c r="I177" s="1"/>
      <c r="J177" s="2"/>
    </row>
    <row r="178" spans="2:10" ht="12.75" customHeight="1">
      <c r="B178" s="3"/>
      <c r="C178" s="1"/>
      <c r="F178" s="1"/>
      <c r="I178" s="1"/>
      <c r="J178" s="2"/>
    </row>
    <row r="179" spans="2:10" ht="12.75" customHeight="1">
      <c r="B179" s="3"/>
      <c r="C179" s="1"/>
      <c r="F179" s="1"/>
      <c r="I179" s="1"/>
      <c r="J179" s="2"/>
    </row>
    <row r="180" spans="2:10" ht="12.75" customHeight="1">
      <c r="B180" s="3"/>
      <c r="C180" s="1"/>
      <c r="F180" s="1"/>
      <c r="I180" s="1"/>
      <c r="J180" s="2"/>
    </row>
    <row r="181" spans="2:10" ht="12.75" customHeight="1">
      <c r="B181" s="3"/>
      <c r="C181" s="1"/>
      <c r="F181" s="1"/>
      <c r="I181" s="1"/>
      <c r="J181" s="2"/>
    </row>
    <row r="182" spans="2:10" ht="12.75" customHeight="1">
      <c r="B182" s="3"/>
      <c r="C182" s="1"/>
      <c r="F182" s="1"/>
      <c r="I182" s="1"/>
      <c r="J182" s="2"/>
    </row>
    <row r="183" spans="2:10" ht="12.75" customHeight="1">
      <c r="B183" s="3"/>
      <c r="C183" s="1"/>
      <c r="F183" s="1"/>
      <c r="I183" s="1"/>
      <c r="J183" s="2"/>
    </row>
    <row r="184" spans="2:10" ht="12.75" customHeight="1">
      <c r="B184" s="3"/>
      <c r="C184" s="1"/>
      <c r="F184" s="1"/>
      <c r="I184" s="1"/>
      <c r="J184" s="2"/>
    </row>
    <row r="185" spans="2:10" ht="12.75" customHeight="1">
      <c r="B185" s="3"/>
      <c r="C185" s="1"/>
      <c r="F185" s="1"/>
      <c r="I185" s="1"/>
      <c r="J185" s="2"/>
    </row>
    <row r="186" spans="2:10" ht="12.75" customHeight="1">
      <c r="B186" s="3"/>
      <c r="C186" s="1"/>
      <c r="F186" s="1"/>
      <c r="I186" s="1"/>
      <c r="J186" s="2"/>
    </row>
    <row r="187" spans="2:10" ht="12.75" customHeight="1">
      <c r="B187" s="3"/>
      <c r="C187" s="1"/>
      <c r="F187" s="1"/>
      <c r="I187" s="1"/>
      <c r="J187" s="2"/>
    </row>
    <row r="188" spans="2:10" ht="12.75" customHeight="1">
      <c r="B188" s="3"/>
      <c r="C188" s="1"/>
      <c r="F188" s="1"/>
      <c r="I188" s="1"/>
      <c r="J188" s="2"/>
    </row>
    <row r="189" spans="2:10" ht="12.75" customHeight="1">
      <c r="B189" s="3"/>
      <c r="C189" s="1"/>
      <c r="F189" s="1"/>
      <c r="I189" s="1"/>
      <c r="J189" s="2"/>
    </row>
    <row r="190" spans="2:10" ht="12.75" customHeight="1">
      <c r="B190" s="3"/>
      <c r="C190" s="1"/>
      <c r="F190" s="1"/>
      <c r="I190" s="1"/>
      <c r="J190" s="2"/>
    </row>
    <row r="191" spans="2:10" ht="12.75" customHeight="1">
      <c r="B191" s="3"/>
      <c r="C191" s="1"/>
      <c r="F191" s="1"/>
      <c r="I191" s="1"/>
      <c r="J191" s="2"/>
    </row>
    <row r="192" spans="2:10" ht="12.75" customHeight="1">
      <c r="B192" s="3"/>
      <c r="C192" s="1"/>
      <c r="F192" s="1"/>
      <c r="I192" s="1"/>
      <c r="J192" s="2"/>
    </row>
    <row r="193" spans="2:10" ht="12.75" customHeight="1">
      <c r="B193" s="3"/>
      <c r="C193" s="1"/>
      <c r="F193" s="1"/>
      <c r="I193" s="1"/>
      <c r="J193" s="2"/>
    </row>
    <row r="194" spans="2:10" ht="12.75" customHeight="1">
      <c r="B194" s="3"/>
      <c r="C194" s="1"/>
      <c r="F194" s="1"/>
      <c r="I194" s="1"/>
      <c r="J194" s="2"/>
    </row>
    <row r="195" spans="2:10" ht="12.75" customHeight="1">
      <c r="B195" s="3"/>
      <c r="C195" s="1"/>
      <c r="F195" s="1"/>
      <c r="I195" s="1"/>
      <c r="J195" s="2"/>
    </row>
    <row r="196" spans="2:10" ht="12.75" customHeight="1">
      <c r="B196" s="3"/>
      <c r="C196" s="1"/>
      <c r="F196" s="1"/>
      <c r="I196" s="1"/>
      <c r="J196" s="2"/>
    </row>
    <row r="197" spans="2:10" ht="12.75" customHeight="1">
      <c r="B197" s="3"/>
      <c r="C197" s="1"/>
      <c r="F197" s="1"/>
      <c r="I197" s="1"/>
      <c r="J197" s="2"/>
    </row>
    <row r="198" spans="2:10" ht="12.75" customHeight="1">
      <c r="B198" s="3"/>
      <c r="C198" s="1"/>
      <c r="F198" s="1"/>
      <c r="I198" s="1"/>
      <c r="J198" s="2"/>
    </row>
    <row r="199" spans="2:10" ht="12.75" customHeight="1">
      <c r="B199" s="3"/>
      <c r="C199" s="1"/>
      <c r="F199" s="1"/>
      <c r="I199" s="1"/>
      <c r="J199" s="2"/>
    </row>
    <row r="200" spans="2:10" ht="12.75" customHeight="1">
      <c r="B200" s="3"/>
      <c r="C200" s="1"/>
      <c r="F200" s="1"/>
      <c r="I200" s="1"/>
      <c r="J200" s="2"/>
    </row>
    <row r="201" spans="2:10" ht="12.75" customHeight="1">
      <c r="B201" s="3"/>
      <c r="C201" s="1"/>
      <c r="F201" s="1"/>
      <c r="I201" s="1"/>
      <c r="J201" s="2"/>
    </row>
    <row r="202" spans="2:10" ht="12.75" customHeight="1">
      <c r="B202" s="3"/>
      <c r="C202" s="1"/>
      <c r="F202" s="1"/>
      <c r="I202" s="1"/>
      <c r="J202" s="2"/>
    </row>
    <row r="203" spans="2:10" ht="12.75" customHeight="1">
      <c r="B203" s="3"/>
      <c r="C203" s="1"/>
      <c r="F203" s="1"/>
      <c r="I203" s="1"/>
      <c r="J203" s="2"/>
    </row>
    <row r="204" spans="2:10" ht="12.75" customHeight="1">
      <c r="B204" s="3"/>
      <c r="C204" s="1"/>
      <c r="F204" s="1"/>
      <c r="I204" s="1"/>
      <c r="J204" s="2"/>
    </row>
    <row r="205" spans="2:10" ht="12.75" customHeight="1">
      <c r="B205" s="3"/>
      <c r="C205" s="1"/>
      <c r="F205" s="1"/>
      <c r="I205" s="1"/>
      <c r="J205" s="2"/>
    </row>
    <row r="206" spans="2:10" ht="12.75" customHeight="1">
      <c r="B206" s="3"/>
      <c r="C206" s="1"/>
      <c r="F206" s="1"/>
      <c r="I206" s="1"/>
      <c r="J206" s="2"/>
    </row>
    <row r="207" spans="2:10" ht="12.75" customHeight="1">
      <c r="B207" s="3"/>
      <c r="C207" s="1"/>
      <c r="F207" s="1"/>
      <c r="I207" s="1"/>
      <c r="J207" s="2"/>
    </row>
    <row r="208" spans="2:10" ht="12.75" customHeight="1">
      <c r="B208" s="3"/>
      <c r="C208" s="1"/>
      <c r="F208" s="1"/>
      <c r="I208" s="1"/>
      <c r="J208" s="2"/>
    </row>
    <row r="209" spans="2:10" ht="12.75" customHeight="1">
      <c r="B209" s="3"/>
      <c r="C209" s="1"/>
      <c r="F209" s="1"/>
      <c r="I209" s="1"/>
      <c r="J209" s="2"/>
    </row>
    <row r="210" spans="2:10" ht="12.75" customHeight="1">
      <c r="B210" s="3"/>
      <c r="C210" s="1"/>
      <c r="F210" s="1"/>
      <c r="I210" s="1"/>
      <c r="J210" s="2"/>
    </row>
    <row r="211" spans="2:10" ht="12.75" customHeight="1">
      <c r="B211" s="3"/>
      <c r="C211" s="1"/>
      <c r="F211" s="1"/>
      <c r="I211" s="1"/>
      <c r="J211" s="2"/>
    </row>
    <row r="212" spans="2:10" ht="12.75" customHeight="1">
      <c r="B212" s="3"/>
      <c r="C212" s="1"/>
      <c r="F212" s="1"/>
      <c r="I212" s="1"/>
      <c r="J212" s="2"/>
    </row>
    <row r="213" spans="2:10" ht="12.75" customHeight="1">
      <c r="B213" s="3"/>
      <c r="C213" s="1"/>
      <c r="F213" s="1"/>
      <c r="I213" s="1"/>
      <c r="J213" s="2"/>
    </row>
    <row r="214" spans="2:10" ht="12.75" customHeight="1">
      <c r="B214" s="3"/>
      <c r="C214" s="1"/>
      <c r="F214" s="1"/>
      <c r="I214" s="1"/>
      <c r="J214" s="2"/>
    </row>
    <row r="215" spans="2:10" ht="12.75" customHeight="1">
      <c r="B215" s="3"/>
      <c r="C215" s="1"/>
      <c r="F215" s="1"/>
      <c r="I215" s="1"/>
      <c r="J215" s="2"/>
    </row>
    <row r="216" spans="2:10" ht="12.75" customHeight="1">
      <c r="B216" s="3"/>
      <c r="C216" s="1"/>
      <c r="F216" s="1"/>
      <c r="I216" s="1"/>
      <c r="J216" s="2"/>
    </row>
    <row r="217" spans="2:10" ht="12.75" customHeight="1">
      <c r="B217" s="3"/>
      <c r="C217" s="1"/>
      <c r="F217" s="1"/>
      <c r="I217" s="1"/>
      <c r="J217" s="2"/>
    </row>
    <row r="218" spans="2:10" ht="12.75" customHeight="1">
      <c r="B218" s="3"/>
      <c r="C218" s="1"/>
      <c r="F218" s="1"/>
      <c r="I218" s="1"/>
      <c r="J218" s="2"/>
    </row>
    <row r="219" spans="2:10" ht="12.75" customHeight="1">
      <c r="B219" s="3"/>
      <c r="C219" s="1"/>
      <c r="F219" s="1"/>
      <c r="I219" s="1"/>
      <c r="J219" s="2"/>
    </row>
    <row r="220" spans="2:10" ht="12.75" customHeight="1">
      <c r="B220" s="3"/>
      <c r="C220" s="1"/>
      <c r="F220" s="1"/>
      <c r="I220" s="1"/>
      <c r="J220" s="2"/>
    </row>
    <row r="221" spans="2:10" ht="12.75" customHeight="1">
      <c r="B221" s="3"/>
      <c r="C221" s="1"/>
      <c r="F221" s="1"/>
      <c r="I221" s="1"/>
      <c r="J221" s="2"/>
    </row>
    <row r="222" spans="2:10" ht="12.75" customHeight="1">
      <c r="B222" s="3"/>
      <c r="C222" s="1"/>
      <c r="F222" s="1"/>
      <c r="I222" s="1"/>
      <c r="J222" s="2"/>
    </row>
    <row r="223" spans="2:10" ht="12.75" customHeight="1">
      <c r="B223" s="3"/>
      <c r="C223" s="1"/>
      <c r="F223" s="1"/>
      <c r="I223" s="1"/>
      <c r="J223" s="2"/>
    </row>
    <row r="224" spans="2:10" ht="12.75" customHeight="1">
      <c r="B224" s="3"/>
      <c r="C224" s="1"/>
      <c r="F224" s="1"/>
      <c r="I224" s="1"/>
      <c r="J224" s="2"/>
    </row>
    <row r="225" spans="2:10" ht="12.75" customHeight="1">
      <c r="B225" s="3"/>
      <c r="C225" s="1"/>
      <c r="F225" s="1"/>
      <c r="I225" s="1"/>
      <c r="J225" s="2"/>
    </row>
    <row r="226" spans="2:10" ht="12.75" customHeight="1">
      <c r="B226" s="3"/>
      <c r="C226" s="1"/>
      <c r="F226" s="1"/>
      <c r="I226" s="1"/>
      <c r="J226" s="2"/>
    </row>
    <row r="227" spans="2:10" ht="12.75" customHeight="1">
      <c r="B227" s="3"/>
      <c r="C227" s="1"/>
      <c r="F227" s="1"/>
      <c r="I227" s="1"/>
      <c r="J227" s="2"/>
    </row>
    <row r="228" spans="2:10" ht="12.75" customHeight="1">
      <c r="B228" s="3"/>
      <c r="C228" s="1"/>
      <c r="F228" s="1"/>
      <c r="I228" s="1"/>
      <c r="J228" s="2"/>
    </row>
    <row r="229" spans="2:10" ht="12.75" customHeight="1">
      <c r="B229" s="3"/>
      <c r="C229" s="1"/>
      <c r="F229" s="1"/>
      <c r="I229" s="1"/>
      <c r="J229" s="2"/>
    </row>
    <row r="230" spans="2:10" ht="12.75" customHeight="1">
      <c r="B230" s="3"/>
      <c r="C230" s="1"/>
      <c r="F230" s="1"/>
      <c r="I230" s="1"/>
      <c r="J230" s="2"/>
    </row>
    <row r="231" spans="2:10" ht="12.75" customHeight="1">
      <c r="B231" s="3"/>
      <c r="C231" s="1"/>
      <c r="F231" s="1"/>
      <c r="I231" s="1"/>
      <c r="J231" s="2"/>
    </row>
    <row r="232" spans="2:10" ht="12.75" customHeight="1">
      <c r="B232" s="3"/>
      <c r="C232" s="1"/>
      <c r="F232" s="1"/>
      <c r="I232" s="1"/>
      <c r="J232" s="2"/>
    </row>
    <row r="233" spans="2:10" ht="12.75" customHeight="1">
      <c r="B233" s="3"/>
      <c r="C233" s="1"/>
      <c r="F233" s="1"/>
      <c r="I233" s="1"/>
      <c r="J233" s="2"/>
    </row>
    <row r="234" spans="2:10" ht="12.75" customHeight="1">
      <c r="B234" s="3"/>
      <c r="C234" s="1"/>
      <c r="F234" s="1"/>
      <c r="I234" s="1"/>
      <c r="J234" s="2"/>
    </row>
    <row r="235" spans="2:10" ht="12.75" customHeight="1">
      <c r="B235" s="3"/>
      <c r="C235" s="1"/>
      <c r="F235" s="1"/>
      <c r="I235" s="1"/>
      <c r="J235" s="2"/>
    </row>
    <row r="236" spans="2:10" ht="12.75" customHeight="1">
      <c r="B236" s="3"/>
      <c r="C236" s="1"/>
      <c r="F236" s="1"/>
      <c r="I236" s="1"/>
      <c r="J236" s="2"/>
    </row>
    <row r="237" spans="2:10" ht="12.75" customHeight="1">
      <c r="B237" s="3"/>
      <c r="C237" s="1"/>
      <c r="F237" s="1"/>
      <c r="I237" s="1"/>
      <c r="J237" s="2"/>
    </row>
    <row r="238" spans="2:10" ht="12.75" customHeight="1">
      <c r="B238" s="3"/>
      <c r="C238" s="1"/>
      <c r="F238" s="1"/>
      <c r="I238" s="1"/>
      <c r="J238" s="2"/>
    </row>
    <row r="239" spans="2:10" ht="12.75" customHeight="1">
      <c r="B239" s="3"/>
      <c r="C239" s="1"/>
      <c r="F239" s="1"/>
      <c r="I239" s="1"/>
      <c r="J239" s="2"/>
    </row>
    <row r="240" spans="2:10" ht="12.75" customHeight="1">
      <c r="B240" s="3"/>
      <c r="C240" s="1"/>
      <c r="F240" s="1"/>
      <c r="I240" s="1"/>
      <c r="J240" s="2"/>
    </row>
    <row r="241" spans="2:10" ht="12.75" customHeight="1">
      <c r="B241" s="3"/>
      <c r="C241" s="1"/>
      <c r="F241" s="1"/>
      <c r="I241" s="1"/>
      <c r="J241" s="2"/>
    </row>
    <row r="242" spans="2:10" ht="12.75" customHeight="1">
      <c r="B242" s="3"/>
      <c r="C242" s="1"/>
      <c r="F242" s="1"/>
      <c r="I242" s="1"/>
      <c r="J242" s="2"/>
    </row>
    <row r="243" spans="2:10" ht="12.75" customHeight="1">
      <c r="B243" s="3"/>
      <c r="C243" s="1"/>
      <c r="F243" s="1"/>
      <c r="I243" s="1"/>
      <c r="J243" s="2"/>
    </row>
    <row r="244" spans="2:10" ht="12.75" customHeight="1">
      <c r="B244" s="3"/>
      <c r="C244" s="1"/>
      <c r="F244" s="1"/>
      <c r="I244" s="1"/>
      <c r="J244" s="2"/>
    </row>
    <row r="245" spans="2:10" ht="12.75" customHeight="1">
      <c r="B245" s="3"/>
      <c r="C245" s="1"/>
      <c r="F245" s="1"/>
      <c r="I245" s="1"/>
      <c r="J245" s="2"/>
    </row>
    <row r="246" spans="2:10" ht="12.75" customHeight="1">
      <c r="B246" s="3"/>
      <c r="C246" s="1"/>
      <c r="F246" s="1"/>
      <c r="I246" s="1"/>
      <c r="J246" s="2"/>
    </row>
    <row r="247" spans="2:10" ht="12.75" customHeight="1">
      <c r="B247" s="3"/>
      <c r="C247" s="1"/>
      <c r="F247" s="1"/>
      <c r="I247" s="1"/>
      <c r="J247" s="2"/>
    </row>
    <row r="248" spans="2:10" ht="12.75" customHeight="1">
      <c r="B248" s="3"/>
      <c r="C248" s="1"/>
      <c r="F248" s="1"/>
      <c r="I248" s="1"/>
      <c r="J248" s="2"/>
    </row>
    <row r="249" spans="2:10" ht="12.75" customHeight="1">
      <c r="B249" s="3"/>
      <c r="C249" s="1"/>
      <c r="F249" s="1"/>
      <c r="I249" s="1"/>
      <c r="J249" s="2"/>
    </row>
    <row r="250" spans="2:10" ht="12.75" customHeight="1">
      <c r="B250" s="3"/>
      <c r="C250" s="1"/>
      <c r="F250" s="1"/>
      <c r="I250" s="1"/>
      <c r="J250" s="2"/>
    </row>
    <row r="251" spans="2:10" ht="12.75" customHeight="1">
      <c r="B251" s="3"/>
      <c r="C251" s="1"/>
      <c r="F251" s="1"/>
      <c r="I251" s="1"/>
      <c r="J251" s="2"/>
    </row>
    <row r="252" spans="2:10" ht="12.75" customHeight="1">
      <c r="B252" s="3"/>
      <c r="C252" s="1"/>
      <c r="F252" s="1"/>
      <c r="I252" s="1"/>
      <c r="J252" s="2"/>
    </row>
    <row r="253" spans="2:10" ht="12.75" customHeight="1">
      <c r="B253" s="3"/>
      <c r="C253" s="1"/>
      <c r="F253" s="1"/>
      <c r="I253" s="1"/>
      <c r="J253" s="2"/>
    </row>
    <row r="254" spans="2:10" ht="12.75" customHeight="1">
      <c r="B254" s="3"/>
      <c r="C254" s="1"/>
      <c r="F254" s="1"/>
      <c r="I254" s="1"/>
      <c r="J254" s="2"/>
    </row>
    <row r="255" spans="2:10" ht="12.75" customHeight="1">
      <c r="B255" s="3"/>
      <c r="C255" s="1"/>
      <c r="F255" s="1"/>
      <c r="I255" s="1"/>
      <c r="J255" s="2"/>
    </row>
    <row r="256" spans="2:10" ht="12.75" customHeight="1">
      <c r="B256" s="3"/>
      <c r="C256" s="1"/>
      <c r="F256" s="1"/>
      <c r="I256" s="1"/>
      <c r="J256" s="2"/>
    </row>
    <row r="257" spans="2:10" ht="12.75" customHeight="1">
      <c r="B257" s="3"/>
      <c r="C257" s="1"/>
      <c r="F257" s="1"/>
      <c r="I257" s="1"/>
      <c r="J257" s="2"/>
    </row>
    <row r="258" spans="2:10" ht="12.75" customHeight="1">
      <c r="B258" s="3"/>
      <c r="C258" s="1"/>
      <c r="F258" s="1"/>
      <c r="I258" s="1"/>
      <c r="J258" s="2"/>
    </row>
    <row r="259" spans="2:10" ht="12.75" customHeight="1">
      <c r="B259" s="3"/>
      <c r="C259" s="1"/>
      <c r="F259" s="1"/>
      <c r="I259" s="1"/>
      <c r="J259" s="2"/>
    </row>
    <row r="260" spans="2:10" ht="12.75" customHeight="1">
      <c r="B260" s="3"/>
      <c r="C260" s="1"/>
      <c r="F260" s="1"/>
      <c r="I260" s="1"/>
      <c r="J260" s="2"/>
    </row>
    <row r="261" spans="2:10" ht="12.75" customHeight="1">
      <c r="B261" s="3"/>
      <c r="C261" s="1"/>
      <c r="F261" s="1"/>
      <c r="I261" s="1"/>
      <c r="J261" s="2"/>
    </row>
    <row r="262" spans="2:10" ht="12.75" customHeight="1">
      <c r="B262" s="3"/>
      <c r="C262" s="1"/>
      <c r="F262" s="1"/>
      <c r="I262" s="1"/>
      <c r="J262" s="2"/>
    </row>
    <row r="263" spans="2:10" ht="12.75" customHeight="1">
      <c r="B263" s="3"/>
      <c r="C263" s="1"/>
      <c r="F263" s="1"/>
      <c r="I263" s="1"/>
      <c r="J263" s="2"/>
    </row>
    <row r="264" spans="2:10" ht="12.75" customHeight="1">
      <c r="B264" s="3"/>
      <c r="C264" s="1"/>
      <c r="F264" s="1"/>
      <c r="I264" s="1"/>
      <c r="J264" s="2"/>
    </row>
    <row r="265" spans="2:10" ht="12.75" customHeight="1">
      <c r="B265" s="3"/>
      <c r="C265" s="1"/>
      <c r="F265" s="1"/>
      <c r="I265" s="1"/>
      <c r="J265" s="2"/>
    </row>
    <row r="266" spans="2:10" ht="12.75" customHeight="1">
      <c r="B266" s="3"/>
      <c r="C266" s="1"/>
      <c r="F266" s="1"/>
      <c r="I266" s="1"/>
      <c r="J266" s="2"/>
    </row>
    <row r="267" spans="2:10" ht="12.75" customHeight="1">
      <c r="B267" s="3"/>
      <c r="C267" s="1"/>
      <c r="F267" s="1"/>
      <c r="I267" s="1"/>
      <c r="J267" s="2"/>
    </row>
    <row r="268" spans="2:10" ht="12.75" customHeight="1">
      <c r="B268" s="3"/>
      <c r="C268" s="1"/>
      <c r="F268" s="1"/>
      <c r="I268" s="1"/>
      <c r="J268" s="2"/>
    </row>
    <row r="269" spans="2:10" ht="15.75" customHeight="1"/>
    <row r="270" spans="2:10" ht="15.75" customHeight="1"/>
    <row r="271" spans="2:10" ht="15.75" customHeight="1"/>
    <row r="272" spans="2:10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workbookViewId="0"/>
  </sheetViews>
  <sheetFormatPr defaultColWidth="12.5703125" defaultRowHeight="15" customHeight="1"/>
  <cols>
    <col min="1" max="1" width="9.28515625" customWidth="1"/>
    <col min="2" max="2" width="15.5703125" customWidth="1"/>
    <col min="3" max="3" width="13.85546875" customWidth="1"/>
    <col min="4" max="4" width="16.85546875" customWidth="1"/>
    <col min="5" max="5" width="11.28515625" customWidth="1"/>
    <col min="6" max="6" width="12.140625" customWidth="1"/>
    <col min="7" max="7" width="13.85546875" customWidth="1"/>
    <col min="8" max="8" width="8" customWidth="1"/>
    <col min="9" max="9" width="12.28515625" customWidth="1"/>
    <col min="10" max="10" width="9.140625" customWidth="1"/>
    <col min="11" max="11" width="8" customWidth="1"/>
    <col min="12" max="12" width="11.28515625" customWidth="1"/>
  </cols>
  <sheetData>
    <row r="1" spans="1:10" ht="12.75" customHeight="1">
      <c r="A1" s="5" t="s">
        <v>125</v>
      </c>
      <c r="B1" s="3"/>
      <c r="C1" s="5" t="s">
        <v>126</v>
      </c>
      <c r="E1" s="1" t="s">
        <v>0</v>
      </c>
      <c r="F1" s="3" t="s">
        <v>1</v>
      </c>
      <c r="G1" s="3" t="s">
        <v>127</v>
      </c>
      <c r="I1" s="1"/>
      <c r="J1" s="2"/>
    </row>
    <row r="2" spans="1:10" ht="12.75" customHeight="1">
      <c r="A2" s="6">
        <v>4</v>
      </c>
      <c r="B2" s="7" t="s">
        <v>34</v>
      </c>
      <c r="C2" s="3">
        <v>1</v>
      </c>
      <c r="D2" s="3" t="s">
        <v>35</v>
      </c>
      <c r="E2" s="1">
        <f>A2*C2*185*0.7</f>
        <v>518</v>
      </c>
      <c r="F2" s="1">
        <v>60.31</v>
      </c>
      <c r="G2" s="1">
        <f t="shared" ref="G2:G67" si="0">E2*F2</f>
        <v>31240.58</v>
      </c>
      <c r="I2" s="1"/>
      <c r="J2" s="2"/>
    </row>
    <row r="3" spans="1:10" ht="12.75" customHeight="1">
      <c r="A3" s="6">
        <f>A2</f>
        <v>4</v>
      </c>
      <c r="B3" s="7" t="s">
        <v>36</v>
      </c>
      <c r="C3" s="3">
        <f>C2</f>
        <v>1</v>
      </c>
      <c r="D3" s="3" t="s">
        <v>37</v>
      </c>
      <c r="E3" s="1">
        <f>A3*C3*185*0.3</f>
        <v>222</v>
      </c>
      <c r="F3" s="1">
        <v>21.61</v>
      </c>
      <c r="G3" s="1">
        <f t="shared" si="0"/>
        <v>4797.42</v>
      </c>
      <c r="I3" s="1"/>
      <c r="J3" s="2"/>
    </row>
    <row r="4" spans="1:10" ht="12.75" customHeight="1">
      <c r="A4" s="6">
        <v>4</v>
      </c>
      <c r="B4" s="7" t="s">
        <v>40</v>
      </c>
      <c r="C4" s="3">
        <v>1</v>
      </c>
      <c r="D4" s="3" t="s">
        <v>41</v>
      </c>
      <c r="E4" s="1">
        <f>A4*C4*185*0.7</f>
        <v>518</v>
      </c>
      <c r="F4" s="1">
        <v>34.15</v>
      </c>
      <c r="G4" s="1">
        <f t="shared" si="0"/>
        <v>17689.7</v>
      </c>
      <c r="I4" s="1"/>
      <c r="J4" s="2"/>
    </row>
    <row r="5" spans="1:10" ht="12.75" customHeight="1">
      <c r="A5" s="6">
        <f>A4</f>
        <v>4</v>
      </c>
      <c r="B5" s="7" t="s">
        <v>42</v>
      </c>
      <c r="C5" s="3">
        <f>C4</f>
        <v>1</v>
      </c>
      <c r="D5" s="3" t="s">
        <v>43</v>
      </c>
      <c r="E5" s="1">
        <f>A5*C5*185*0.3</f>
        <v>222</v>
      </c>
      <c r="F5" s="1">
        <v>14.53</v>
      </c>
      <c r="G5" s="1">
        <f t="shared" si="0"/>
        <v>3225.66</v>
      </c>
      <c r="I5" s="1"/>
      <c r="J5" s="2"/>
    </row>
    <row r="6" spans="1:10" ht="12.75" customHeight="1">
      <c r="A6" s="6">
        <v>4</v>
      </c>
      <c r="B6" s="7" t="s">
        <v>38</v>
      </c>
      <c r="C6" s="3">
        <v>1</v>
      </c>
      <c r="D6" s="3" t="s">
        <v>39</v>
      </c>
      <c r="E6" s="1">
        <f>SUM(E7:E8)*1</f>
        <v>740</v>
      </c>
      <c r="F6" s="1">
        <v>0.06</v>
      </c>
      <c r="G6" s="1">
        <f t="shared" si="0"/>
        <v>44.4</v>
      </c>
      <c r="I6" s="1"/>
      <c r="J6" s="2"/>
    </row>
    <row r="7" spans="1:10" ht="12.75" customHeight="1">
      <c r="A7" s="6">
        <v>4</v>
      </c>
      <c r="B7" s="7" t="s">
        <v>44</v>
      </c>
      <c r="C7" s="3">
        <v>1</v>
      </c>
      <c r="D7" s="3" t="s">
        <v>45</v>
      </c>
      <c r="E7" s="1">
        <f>A7*C7*185*0.7</f>
        <v>518</v>
      </c>
      <c r="F7" s="1">
        <v>1.33</v>
      </c>
      <c r="G7" s="1">
        <f t="shared" si="0"/>
        <v>688.94</v>
      </c>
      <c r="I7" s="1"/>
      <c r="J7" s="2"/>
    </row>
    <row r="8" spans="1:10" ht="12.75" customHeight="1">
      <c r="A8" s="6">
        <f>A7</f>
        <v>4</v>
      </c>
      <c r="B8" s="7" t="s">
        <v>46</v>
      </c>
      <c r="C8" s="3">
        <f>C7</f>
        <v>1</v>
      </c>
      <c r="D8" s="3" t="s">
        <v>47</v>
      </c>
      <c r="E8" s="1">
        <f>A8*C8*185*0.3</f>
        <v>222</v>
      </c>
      <c r="F8" s="1">
        <v>0.89</v>
      </c>
      <c r="G8" s="1">
        <f t="shared" si="0"/>
        <v>197.58</v>
      </c>
      <c r="I8" s="1"/>
      <c r="J8" s="2"/>
    </row>
    <row r="9" spans="1:10" ht="12.75" customHeight="1">
      <c r="A9" s="6">
        <f>A4</f>
        <v>4</v>
      </c>
      <c r="B9" s="7" t="s">
        <v>117</v>
      </c>
      <c r="C9" s="3">
        <f>C4</f>
        <v>1</v>
      </c>
      <c r="D9" s="3" t="s">
        <v>118</v>
      </c>
      <c r="E9" s="1">
        <f>SUM(E4:E5)</f>
        <v>740</v>
      </c>
      <c r="F9" s="1">
        <v>9</v>
      </c>
      <c r="G9" s="1">
        <f t="shared" si="0"/>
        <v>6660</v>
      </c>
      <c r="I9" s="1"/>
      <c r="J9" s="2"/>
    </row>
    <row r="10" spans="1:10" ht="12.75" customHeight="1">
      <c r="A10" s="6">
        <f>A7</f>
        <v>4</v>
      </c>
      <c r="B10" s="7" t="s">
        <v>115</v>
      </c>
      <c r="C10" s="3">
        <f>C7</f>
        <v>1</v>
      </c>
      <c r="D10" s="3" t="s">
        <v>116</v>
      </c>
      <c r="E10" s="1">
        <f>SUM(E7:E8)</f>
        <v>740</v>
      </c>
      <c r="F10" s="1">
        <v>8.6199999999999992</v>
      </c>
      <c r="G10" s="1">
        <f t="shared" si="0"/>
        <v>6378.7999999999993</v>
      </c>
      <c r="I10" s="1"/>
      <c r="J10" s="2"/>
    </row>
    <row r="11" spans="1:10" ht="12.75" customHeight="1">
      <c r="A11" s="6">
        <v>12</v>
      </c>
      <c r="B11" s="7" t="s">
        <v>32</v>
      </c>
      <c r="C11" s="3">
        <v>1</v>
      </c>
      <c r="D11" s="3" t="s">
        <v>33</v>
      </c>
      <c r="E11" s="1">
        <f>A11*C11</f>
        <v>12</v>
      </c>
      <c r="F11" s="1">
        <v>4258.33</v>
      </c>
      <c r="G11" s="1">
        <f t="shared" si="0"/>
        <v>51099.96</v>
      </c>
      <c r="I11" s="1"/>
      <c r="J11" s="2"/>
    </row>
    <row r="12" spans="1:10" ht="12.75" customHeight="1">
      <c r="A12" s="6">
        <f t="shared" ref="A12:A19" si="1">A11</f>
        <v>12</v>
      </c>
      <c r="B12" s="7" t="s">
        <v>119</v>
      </c>
      <c r="C12" s="3">
        <v>2</v>
      </c>
      <c r="D12" s="3" t="s">
        <v>120</v>
      </c>
      <c r="E12" s="1">
        <f t="shared" ref="E12:E16" si="2">A12*C12*185</f>
        <v>4440</v>
      </c>
      <c r="F12" s="1">
        <v>8.65</v>
      </c>
      <c r="G12" s="1">
        <f t="shared" si="0"/>
        <v>38406</v>
      </c>
      <c r="I12" s="1"/>
      <c r="J12" s="2"/>
    </row>
    <row r="13" spans="1:10" ht="12.75" customHeight="1">
      <c r="A13" s="6">
        <f t="shared" si="1"/>
        <v>12</v>
      </c>
      <c r="B13" s="7" t="s">
        <v>121</v>
      </c>
      <c r="C13" s="3">
        <f>C12</f>
        <v>2</v>
      </c>
      <c r="D13" s="3" t="s">
        <v>122</v>
      </c>
      <c r="E13" s="1">
        <f t="shared" si="2"/>
        <v>4440</v>
      </c>
      <c r="F13" s="1">
        <v>6.24</v>
      </c>
      <c r="G13" s="1">
        <f t="shared" si="0"/>
        <v>27705.600000000002</v>
      </c>
      <c r="I13" s="1"/>
      <c r="J13" s="2"/>
    </row>
    <row r="14" spans="1:10" ht="12.75" customHeight="1">
      <c r="A14" s="6">
        <f t="shared" si="1"/>
        <v>12</v>
      </c>
      <c r="B14" s="7" t="s">
        <v>113</v>
      </c>
      <c r="C14" s="3">
        <f>C13*2</f>
        <v>4</v>
      </c>
      <c r="D14" s="3" t="s">
        <v>114</v>
      </c>
      <c r="E14" s="1">
        <f t="shared" si="2"/>
        <v>8880</v>
      </c>
      <c r="F14" s="1">
        <v>8.65</v>
      </c>
      <c r="G14" s="1">
        <f t="shared" si="0"/>
        <v>76812</v>
      </c>
      <c r="I14" s="1"/>
      <c r="J14" s="2"/>
    </row>
    <row r="15" spans="1:10" ht="12.75" customHeight="1">
      <c r="A15" s="6">
        <f t="shared" si="1"/>
        <v>12</v>
      </c>
      <c r="B15" s="7" t="s">
        <v>8</v>
      </c>
      <c r="C15" s="3">
        <v>1</v>
      </c>
      <c r="D15" s="3" t="s">
        <v>9</v>
      </c>
      <c r="E15" s="1">
        <f t="shared" si="2"/>
        <v>2220</v>
      </c>
      <c r="F15" s="1">
        <v>9.15</v>
      </c>
      <c r="G15" s="1">
        <f t="shared" si="0"/>
        <v>20313</v>
      </c>
      <c r="I15" s="1"/>
      <c r="J15" s="2"/>
    </row>
    <row r="16" spans="1:10" ht="12.75" customHeight="1">
      <c r="A16" s="6">
        <f t="shared" si="1"/>
        <v>12</v>
      </c>
      <c r="B16" s="7" t="s">
        <v>10</v>
      </c>
      <c r="C16" s="3">
        <v>1</v>
      </c>
      <c r="D16" s="3" t="s">
        <v>11</v>
      </c>
      <c r="E16" s="1">
        <f t="shared" si="2"/>
        <v>2220</v>
      </c>
      <c r="F16" s="1">
        <v>12.29</v>
      </c>
      <c r="G16" s="1">
        <f t="shared" si="0"/>
        <v>27283.8</v>
      </c>
      <c r="I16" s="1"/>
      <c r="J16" s="2"/>
    </row>
    <row r="17" spans="1:12" ht="12.75" customHeight="1">
      <c r="A17" s="6">
        <f t="shared" si="1"/>
        <v>12</v>
      </c>
      <c r="B17" s="7" t="s">
        <v>2</v>
      </c>
      <c r="C17" s="1">
        <f>C13*5</f>
        <v>10</v>
      </c>
      <c r="D17" s="3" t="s">
        <v>3</v>
      </c>
      <c r="E17" s="1">
        <f>C17</f>
        <v>10</v>
      </c>
      <c r="F17" s="1">
        <v>47.17</v>
      </c>
      <c r="G17" s="1">
        <f t="shared" si="0"/>
        <v>471.70000000000005</v>
      </c>
      <c r="I17" s="1"/>
      <c r="J17" s="2"/>
    </row>
    <row r="18" spans="1:12" ht="12.75" customHeight="1">
      <c r="A18" s="6">
        <f t="shared" si="1"/>
        <v>12</v>
      </c>
      <c r="B18" s="7" t="s">
        <v>4</v>
      </c>
      <c r="C18" s="1">
        <f>C13*3</f>
        <v>6</v>
      </c>
      <c r="D18" s="3" t="s">
        <v>5</v>
      </c>
      <c r="E18" s="1">
        <f t="shared" ref="E18:E44" si="3">A18*C18</f>
        <v>72</v>
      </c>
      <c r="F18" s="1">
        <v>89.8</v>
      </c>
      <c r="G18" s="1">
        <f t="shared" si="0"/>
        <v>6465.5999999999995</v>
      </c>
      <c r="I18" s="1"/>
      <c r="J18" s="2"/>
    </row>
    <row r="19" spans="1:12" ht="12.75" customHeight="1">
      <c r="A19" s="6">
        <f t="shared" si="1"/>
        <v>12</v>
      </c>
      <c r="B19" s="7" t="s">
        <v>6</v>
      </c>
      <c r="C19" s="1">
        <f>C13*8</f>
        <v>16</v>
      </c>
      <c r="D19" s="3" t="s">
        <v>7</v>
      </c>
      <c r="E19" s="1">
        <f t="shared" si="3"/>
        <v>192</v>
      </c>
      <c r="F19" s="1">
        <v>29.04</v>
      </c>
      <c r="G19" s="1">
        <f t="shared" si="0"/>
        <v>5575.68</v>
      </c>
      <c r="I19" s="1"/>
      <c r="J19" s="2"/>
    </row>
    <row r="20" spans="1:12" ht="12.75" customHeight="1">
      <c r="A20" s="3">
        <v>12</v>
      </c>
      <c r="B20" s="3" t="s">
        <v>23</v>
      </c>
      <c r="C20" s="1">
        <v>0</v>
      </c>
      <c r="D20" s="3" t="s">
        <v>24</v>
      </c>
      <c r="E20" s="1">
        <f t="shared" si="3"/>
        <v>0</v>
      </c>
      <c r="F20" s="1">
        <v>26.22</v>
      </c>
      <c r="G20" s="1">
        <f t="shared" si="0"/>
        <v>0</v>
      </c>
      <c r="I20" s="1"/>
      <c r="J20" s="2"/>
      <c r="L20" s="1"/>
    </row>
    <row r="21" spans="1:12" ht="12.75" customHeight="1">
      <c r="A21" s="3">
        <f t="shared" ref="A21:A67" si="4">A20</f>
        <v>12</v>
      </c>
      <c r="B21" s="3" t="s">
        <v>102</v>
      </c>
      <c r="C21" s="1">
        <v>0</v>
      </c>
      <c r="D21" s="3" t="s">
        <v>103</v>
      </c>
      <c r="E21" s="1">
        <f t="shared" si="3"/>
        <v>0</v>
      </c>
      <c r="F21" s="1">
        <v>44.32</v>
      </c>
      <c r="G21" s="1">
        <f t="shared" si="0"/>
        <v>0</v>
      </c>
      <c r="I21" s="1"/>
      <c r="J21" s="2"/>
      <c r="L21" s="1"/>
    </row>
    <row r="22" spans="1:12" ht="12.75" customHeight="1">
      <c r="A22" s="3">
        <f t="shared" si="4"/>
        <v>12</v>
      </c>
      <c r="B22" s="3" t="s">
        <v>104</v>
      </c>
      <c r="C22" s="1">
        <v>0</v>
      </c>
      <c r="D22" s="3" t="s">
        <v>105</v>
      </c>
      <c r="E22" s="1">
        <f t="shared" si="3"/>
        <v>0</v>
      </c>
      <c r="F22" s="1">
        <v>37.159999999999997</v>
      </c>
      <c r="G22" s="1">
        <f t="shared" si="0"/>
        <v>0</v>
      </c>
      <c r="I22" s="1"/>
      <c r="J22" s="2"/>
      <c r="L22" s="1"/>
    </row>
    <row r="23" spans="1:12" ht="12.75" customHeight="1">
      <c r="A23" s="3">
        <f t="shared" si="4"/>
        <v>12</v>
      </c>
      <c r="B23" s="3" t="s">
        <v>111</v>
      </c>
      <c r="C23" s="1">
        <v>0</v>
      </c>
      <c r="D23" s="3" t="s">
        <v>112</v>
      </c>
      <c r="E23" s="1">
        <f t="shared" si="3"/>
        <v>0</v>
      </c>
      <c r="F23" s="1">
        <v>3.42</v>
      </c>
      <c r="G23" s="1">
        <f t="shared" si="0"/>
        <v>0</v>
      </c>
      <c r="I23" s="1"/>
      <c r="J23" s="2"/>
      <c r="L23" s="1"/>
    </row>
    <row r="24" spans="1:12" ht="12.75" customHeight="1">
      <c r="A24" s="3">
        <f t="shared" si="4"/>
        <v>12</v>
      </c>
      <c r="B24" s="3" t="s">
        <v>106</v>
      </c>
      <c r="C24" s="1">
        <f>C23</f>
        <v>0</v>
      </c>
      <c r="D24" s="3" t="s">
        <v>107</v>
      </c>
      <c r="E24" s="1">
        <f t="shared" si="3"/>
        <v>0</v>
      </c>
      <c r="F24" s="1">
        <v>33.9</v>
      </c>
      <c r="G24" s="1">
        <f t="shared" si="0"/>
        <v>0</v>
      </c>
      <c r="I24" s="1"/>
      <c r="J24" s="2"/>
      <c r="L24" s="1"/>
    </row>
    <row r="25" spans="1:12" ht="12.75" customHeight="1">
      <c r="A25" s="3">
        <f t="shared" si="4"/>
        <v>12</v>
      </c>
      <c r="B25" s="7" t="s">
        <v>30</v>
      </c>
      <c r="C25" s="1">
        <v>10</v>
      </c>
      <c r="D25" s="3" t="s">
        <v>31</v>
      </c>
      <c r="E25" s="1">
        <f t="shared" si="3"/>
        <v>120</v>
      </c>
      <c r="F25" s="1">
        <v>20.89</v>
      </c>
      <c r="G25" s="1">
        <f t="shared" si="0"/>
        <v>2506.8000000000002</v>
      </c>
      <c r="I25" s="1"/>
      <c r="J25" s="2"/>
      <c r="L25" s="1"/>
    </row>
    <row r="26" spans="1:12" ht="12.75" customHeight="1">
      <c r="A26" s="3">
        <f t="shared" si="4"/>
        <v>12</v>
      </c>
      <c r="B26" s="7" t="s">
        <v>16</v>
      </c>
      <c r="C26" s="1">
        <v>100</v>
      </c>
      <c r="D26" s="3" t="s">
        <v>17</v>
      </c>
      <c r="E26" s="1">
        <f t="shared" si="3"/>
        <v>1200</v>
      </c>
      <c r="F26" s="1">
        <v>9.36</v>
      </c>
      <c r="G26" s="1">
        <f t="shared" si="0"/>
        <v>11232</v>
      </c>
      <c r="I26" s="1"/>
      <c r="J26" s="2"/>
      <c r="L26" s="1"/>
    </row>
    <row r="27" spans="1:12" ht="12.75" customHeight="1">
      <c r="A27" s="3">
        <f t="shared" si="4"/>
        <v>12</v>
      </c>
      <c r="B27" s="7" t="s">
        <v>18</v>
      </c>
      <c r="C27" s="1">
        <v>75</v>
      </c>
      <c r="D27" s="3" t="s">
        <v>19</v>
      </c>
      <c r="E27" s="1">
        <f t="shared" si="3"/>
        <v>900</v>
      </c>
      <c r="F27" s="1">
        <v>43.06</v>
      </c>
      <c r="G27" s="1">
        <f t="shared" si="0"/>
        <v>38754</v>
      </c>
      <c r="I27" s="1"/>
      <c r="J27" s="2"/>
      <c r="L27" s="1"/>
    </row>
    <row r="28" spans="1:12" ht="12.75" customHeight="1">
      <c r="A28" s="3">
        <f t="shared" si="4"/>
        <v>12</v>
      </c>
      <c r="B28" s="7" t="s">
        <v>20</v>
      </c>
      <c r="C28" s="1">
        <v>50</v>
      </c>
      <c r="D28" s="3" t="s">
        <v>21</v>
      </c>
      <c r="E28" s="1">
        <f t="shared" si="3"/>
        <v>600</v>
      </c>
      <c r="F28" s="1">
        <v>48.71</v>
      </c>
      <c r="G28" s="1">
        <f t="shared" si="0"/>
        <v>29226</v>
      </c>
      <c r="I28" s="1"/>
      <c r="J28" s="2"/>
      <c r="L28" s="1"/>
    </row>
    <row r="29" spans="1:12" ht="12.75" customHeight="1">
      <c r="A29" s="3">
        <f t="shared" si="4"/>
        <v>12</v>
      </c>
      <c r="B29" s="7" t="s">
        <v>96</v>
      </c>
      <c r="C29" s="1">
        <v>50</v>
      </c>
      <c r="D29" s="3" t="s">
        <v>97</v>
      </c>
      <c r="E29" s="1">
        <f t="shared" si="3"/>
        <v>600</v>
      </c>
      <c r="F29" s="1">
        <v>18.899999999999999</v>
      </c>
      <c r="G29" s="1">
        <f t="shared" si="0"/>
        <v>11340</v>
      </c>
      <c r="I29" s="1"/>
      <c r="J29" s="2"/>
      <c r="L29" s="1"/>
    </row>
    <row r="30" spans="1:12" ht="12.75" customHeight="1">
      <c r="A30" s="3">
        <f t="shared" si="4"/>
        <v>12</v>
      </c>
      <c r="B30" s="3" t="s">
        <v>90</v>
      </c>
      <c r="C30" s="1">
        <v>0</v>
      </c>
      <c r="D30" s="3" t="s">
        <v>91</v>
      </c>
      <c r="E30" s="1">
        <f t="shared" si="3"/>
        <v>0</v>
      </c>
      <c r="F30" s="1">
        <v>72.17</v>
      </c>
      <c r="G30" s="1">
        <f t="shared" si="0"/>
        <v>0</v>
      </c>
      <c r="I30" s="1"/>
      <c r="J30" s="2"/>
      <c r="L30" s="1"/>
    </row>
    <row r="31" spans="1:12" ht="12.75" customHeight="1">
      <c r="A31" s="3">
        <f t="shared" si="4"/>
        <v>12</v>
      </c>
      <c r="B31" s="3" t="s">
        <v>88</v>
      </c>
      <c r="C31" s="1">
        <f>C30</f>
        <v>0</v>
      </c>
      <c r="D31" s="3" t="s">
        <v>89</v>
      </c>
      <c r="E31" s="1">
        <f t="shared" si="3"/>
        <v>0</v>
      </c>
      <c r="F31" s="1">
        <v>24.35</v>
      </c>
      <c r="G31" s="1">
        <f t="shared" si="0"/>
        <v>0</v>
      </c>
      <c r="I31" s="1"/>
      <c r="J31" s="2"/>
      <c r="L31" s="1"/>
    </row>
    <row r="32" spans="1:12" ht="12.75" customHeight="1">
      <c r="A32" s="3">
        <f t="shared" si="4"/>
        <v>12</v>
      </c>
      <c r="B32" s="7" t="s">
        <v>108</v>
      </c>
      <c r="C32" s="1">
        <v>2</v>
      </c>
      <c r="D32" s="3" t="s">
        <v>87</v>
      </c>
      <c r="E32" s="1">
        <f t="shared" si="3"/>
        <v>24</v>
      </c>
      <c r="F32" s="1">
        <v>55.61</v>
      </c>
      <c r="G32" s="1">
        <f t="shared" si="0"/>
        <v>1334.6399999999999</v>
      </c>
      <c r="I32" s="1"/>
      <c r="J32" s="2"/>
      <c r="L32" s="1"/>
    </row>
    <row r="33" spans="1:12" ht="12.75" customHeight="1">
      <c r="A33" s="3">
        <f t="shared" si="4"/>
        <v>12</v>
      </c>
      <c r="B33" s="7" t="s">
        <v>50</v>
      </c>
      <c r="C33" s="1">
        <v>2</v>
      </c>
      <c r="D33" s="3" t="s">
        <v>51</v>
      </c>
      <c r="E33" s="1">
        <f t="shared" si="3"/>
        <v>24</v>
      </c>
      <c r="F33" s="1">
        <v>114.52</v>
      </c>
      <c r="G33" s="1">
        <f t="shared" si="0"/>
        <v>2748.48</v>
      </c>
      <c r="I33" s="1"/>
      <c r="J33" s="2"/>
      <c r="L33" s="1"/>
    </row>
    <row r="34" spans="1:12" ht="12.75" customHeight="1">
      <c r="A34" s="3">
        <f t="shared" si="4"/>
        <v>12</v>
      </c>
      <c r="B34" s="3" t="s">
        <v>52</v>
      </c>
      <c r="C34" s="1">
        <v>0</v>
      </c>
      <c r="D34" s="3" t="s">
        <v>53</v>
      </c>
      <c r="E34" s="1">
        <f t="shared" si="3"/>
        <v>0</v>
      </c>
      <c r="F34" s="1">
        <v>126.48</v>
      </c>
      <c r="G34" s="1">
        <f t="shared" si="0"/>
        <v>0</v>
      </c>
      <c r="I34" s="1"/>
      <c r="J34" s="2"/>
      <c r="L34" s="1"/>
    </row>
    <row r="35" spans="1:12" ht="12.75" customHeight="1">
      <c r="A35" s="3">
        <f t="shared" si="4"/>
        <v>12</v>
      </c>
      <c r="B35" s="7" t="s">
        <v>54</v>
      </c>
      <c r="C35" s="1">
        <f>C33+C34</f>
        <v>2</v>
      </c>
      <c r="D35" s="3" t="s">
        <v>55</v>
      </c>
      <c r="E35" s="1">
        <f t="shared" si="3"/>
        <v>24</v>
      </c>
      <c r="F35" s="1">
        <v>23.03</v>
      </c>
      <c r="G35" s="1">
        <f t="shared" si="0"/>
        <v>552.72</v>
      </c>
      <c r="I35" s="1"/>
      <c r="J35" s="2"/>
      <c r="L35" s="1"/>
    </row>
    <row r="36" spans="1:12" ht="12.75" customHeight="1">
      <c r="A36" s="3">
        <f t="shared" si="4"/>
        <v>12</v>
      </c>
      <c r="B36" s="7" t="s">
        <v>56</v>
      </c>
      <c r="C36" s="1">
        <f>C35</f>
        <v>2</v>
      </c>
      <c r="D36" s="3" t="s">
        <v>57</v>
      </c>
      <c r="E36" s="1">
        <f t="shared" si="3"/>
        <v>24</v>
      </c>
      <c r="F36" s="1">
        <v>17.62</v>
      </c>
      <c r="G36" s="1">
        <f t="shared" si="0"/>
        <v>422.88</v>
      </c>
      <c r="I36" s="1"/>
      <c r="J36" s="2"/>
      <c r="L36" s="1"/>
    </row>
    <row r="37" spans="1:12" ht="12.75" customHeight="1">
      <c r="A37" s="3">
        <f t="shared" si="4"/>
        <v>12</v>
      </c>
      <c r="B37" s="3" t="s">
        <v>123</v>
      </c>
      <c r="C37" s="1">
        <v>0</v>
      </c>
      <c r="D37" s="3" t="s">
        <v>124</v>
      </c>
      <c r="E37" s="1">
        <f t="shared" si="3"/>
        <v>0</v>
      </c>
      <c r="F37" s="1">
        <v>3.74</v>
      </c>
      <c r="G37" s="1">
        <f t="shared" si="0"/>
        <v>0</v>
      </c>
      <c r="I37" s="1"/>
      <c r="J37" s="2"/>
      <c r="L37" s="1"/>
    </row>
    <row r="38" spans="1:12" ht="12.75" customHeight="1">
      <c r="A38" s="3">
        <f t="shared" si="4"/>
        <v>12</v>
      </c>
      <c r="B38" s="3" t="s">
        <v>100</v>
      </c>
      <c r="C38" s="1">
        <v>0</v>
      </c>
      <c r="D38" s="3" t="s">
        <v>101</v>
      </c>
      <c r="E38" s="1">
        <f t="shared" si="3"/>
        <v>0</v>
      </c>
      <c r="F38" s="1">
        <v>35.869999999999997</v>
      </c>
      <c r="G38" s="1">
        <f t="shared" si="0"/>
        <v>0</v>
      </c>
      <c r="I38" s="1"/>
      <c r="J38" s="2"/>
      <c r="L38" s="1"/>
    </row>
    <row r="39" spans="1:12" ht="12.75" customHeight="1">
      <c r="A39" s="3">
        <f t="shared" si="4"/>
        <v>12</v>
      </c>
      <c r="B39" s="3" t="s">
        <v>84</v>
      </c>
      <c r="C39" s="1">
        <v>0</v>
      </c>
      <c r="D39" s="3" t="s">
        <v>85</v>
      </c>
      <c r="E39" s="1">
        <f t="shared" si="3"/>
        <v>0</v>
      </c>
      <c r="F39" s="1">
        <v>9.1</v>
      </c>
      <c r="G39" s="1">
        <f t="shared" si="0"/>
        <v>0</v>
      </c>
      <c r="I39" s="1"/>
      <c r="J39" s="2"/>
      <c r="L39" s="1"/>
    </row>
    <row r="40" spans="1:12" ht="12.75" customHeight="1">
      <c r="A40" s="3">
        <f t="shared" si="4"/>
        <v>12</v>
      </c>
      <c r="B40" s="7" t="s">
        <v>82</v>
      </c>
      <c r="C40" s="1">
        <v>15</v>
      </c>
      <c r="D40" s="3" t="s">
        <v>83</v>
      </c>
      <c r="E40" s="1">
        <f t="shared" si="3"/>
        <v>180</v>
      </c>
      <c r="F40" s="1">
        <v>6.73</v>
      </c>
      <c r="G40" s="1">
        <f t="shared" si="0"/>
        <v>1211.4000000000001</v>
      </c>
      <c r="I40" s="1"/>
      <c r="J40" s="2"/>
      <c r="L40" s="1"/>
    </row>
    <row r="41" spans="1:12" ht="12.75" customHeight="1">
      <c r="A41" s="3">
        <f t="shared" si="4"/>
        <v>12</v>
      </c>
      <c r="B41" s="7" t="s">
        <v>80</v>
      </c>
      <c r="C41" s="1">
        <v>10</v>
      </c>
      <c r="D41" s="3" t="s">
        <v>81</v>
      </c>
      <c r="E41" s="1">
        <f t="shared" si="3"/>
        <v>120</v>
      </c>
      <c r="F41" s="1">
        <v>6.64</v>
      </c>
      <c r="G41" s="1">
        <f t="shared" si="0"/>
        <v>796.8</v>
      </c>
      <c r="I41" s="1"/>
      <c r="J41" s="2"/>
      <c r="L41" s="1"/>
    </row>
    <row r="42" spans="1:12" ht="12.75" customHeight="1">
      <c r="A42" s="3">
        <f t="shared" si="4"/>
        <v>12</v>
      </c>
      <c r="B42" s="3" t="s">
        <v>58</v>
      </c>
      <c r="C42" s="1">
        <v>0</v>
      </c>
      <c r="D42" s="3" t="s">
        <v>59</v>
      </c>
      <c r="E42" s="1">
        <f t="shared" si="3"/>
        <v>0</v>
      </c>
      <c r="F42" s="1">
        <v>7.91</v>
      </c>
      <c r="G42" s="1">
        <f t="shared" si="0"/>
        <v>0</v>
      </c>
      <c r="I42" s="1"/>
      <c r="J42" s="2"/>
      <c r="L42" s="1"/>
    </row>
    <row r="43" spans="1:12" ht="12.75" customHeight="1">
      <c r="A43" s="3">
        <f t="shared" si="4"/>
        <v>12</v>
      </c>
      <c r="B43" s="3" t="s">
        <v>60</v>
      </c>
      <c r="C43" s="1">
        <v>0</v>
      </c>
      <c r="D43" s="3" t="s">
        <v>61</v>
      </c>
      <c r="E43" s="1">
        <f t="shared" si="3"/>
        <v>0</v>
      </c>
      <c r="F43" s="1">
        <v>49.62</v>
      </c>
      <c r="G43" s="1">
        <f t="shared" si="0"/>
        <v>0</v>
      </c>
      <c r="I43" s="1"/>
      <c r="J43" s="2"/>
      <c r="L43" s="1"/>
    </row>
    <row r="44" spans="1:12" ht="12.75" customHeight="1">
      <c r="A44" s="3">
        <f t="shared" si="4"/>
        <v>12</v>
      </c>
      <c r="B44" s="3" t="s">
        <v>62</v>
      </c>
      <c r="C44" s="1">
        <v>0</v>
      </c>
      <c r="D44" s="3" t="s">
        <v>63</v>
      </c>
      <c r="E44" s="1">
        <f t="shared" si="3"/>
        <v>0</v>
      </c>
      <c r="F44" s="1">
        <v>378.61</v>
      </c>
      <c r="G44" s="1">
        <f t="shared" si="0"/>
        <v>0</v>
      </c>
      <c r="I44" s="1"/>
      <c r="J44" s="2"/>
      <c r="L44" s="1"/>
    </row>
    <row r="45" spans="1:12" ht="12.75" customHeight="1">
      <c r="A45" s="3">
        <f t="shared" si="4"/>
        <v>12</v>
      </c>
      <c r="B45" s="3"/>
      <c r="C45" s="1">
        <v>0</v>
      </c>
      <c r="E45" s="1"/>
      <c r="F45" s="1"/>
      <c r="G45" s="1">
        <f t="shared" si="0"/>
        <v>0</v>
      </c>
      <c r="I45" s="1"/>
      <c r="J45" s="2"/>
      <c r="L45" s="1"/>
    </row>
    <row r="46" spans="1:12" ht="12.75" customHeight="1">
      <c r="A46" s="3">
        <f t="shared" si="4"/>
        <v>12</v>
      </c>
      <c r="B46" s="3" t="s">
        <v>68</v>
      </c>
      <c r="C46" s="1">
        <v>0</v>
      </c>
      <c r="D46" s="3" t="s">
        <v>69</v>
      </c>
      <c r="E46" s="1">
        <f t="shared" ref="E46:E67" si="5">A46*C46</f>
        <v>0</v>
      </c>
      <c r="F46" s="1">
        <v>55.23</v>
      </c>
      <c r="G46" s="1">
        <f t="shared" si="0"/>
        <v>0</v>
      </c>
      <c r="I46" s="1"/>
      <c r="J46" s="2"/>
      <c r="L46" s="1"/>
    </row>
    <row r="47" spans="1:12" ht="12.75" customHeight="1">
      <c r="A47" s="3">
        <f t="shared" si="4"/>
        <v>12</v>
      </c>
      <c r="B47" s="7" t="s">
        <v>70</v>
      </c>
      <c r="C47" s="1">
        <v>4</v>
      </c>
      <c r="D47" s="3" t="s">
        <v>71</v>
      </c>
      <c r="E47" s="1">
        <f t="shared" si="5"/>
        <v>48</v>
      </c>
      <c r="F47" s="1">
        <v>20.52</v>
      </c>
      <c r="G47" s="1">
        <f t="shared" si="0"/>
        <v>984.96</v>
      </c>
      <c r="I47" s="1"/>
      <c r="J47" s="2"/>
      <c r="L47" s="1"/>
    </row>
    <row r="48" spans="1:12" ht="12.75" customHeight="1">
      <c r="A48" s="3">
        <f t="shared" si="4"/>
        <v>12</v>
      </c>
      <c r="B48" s="7" t="s">
        <v>64</v>
      </c>
      <c r="C48" s="1">
        <v>2</v>
      </c>
      <c r="D48" s="3" t="s">
        <v>65</v>
      </c>
      <c r="E48" s="1">
        <f t="shared" si="5"/>
        <v>24</v>
      </c>
      <c r="F48" s="1">
        <v>463.22</v>
      </c>
      <c r="G48" s="1">
        <f t="shared" si="0"/>
        <v>11117.28</v>
      </c>
      <c r="I48" s="1"/>
      <c r="J48" s="2"/>
      <c r="L48" s="1"/>
    </row>
    <row r="49" spans="1:12" ht="12.75" customHeight="1">
      <c r="A49" s="3">
        <f t="shared" si="4"/>
        <v>12</v>
      </c>
      <c r="B49" s="7" t="s">
        <v>66</v>
      </c>
      <c r="C49" s="1">
        <v>4</v>
      </c>
      <c r="D49" s="3" t="s">
        <v>67</v>
      </c>
      <c r="E49" s="1">
        <f t="shared" si="5"/>
        <v>48</v>
      </c>
      <c r="F49" s="1">
        <v>650.16</v>
      </c>
      <c r="G49" s="1">
        <f t="shared" si="0"/>
        <v>31207.68</v>
      </c>
      <c r="I49" s="1"/>
      <c r="J49" s="2"/>
      <c r="L49" s="1"/>
    </row>
    <row r="50" spans="1:12" ht="12.75" customHeight="1">
      <c r="A50" s="3">
        <f t="shared" si="4"/>
        <v>12</v>
      </c>
      <c r="B50" s="3" t="s">
        <v>76</v>
      </c>
      <c r="C50" s="1">
        <v>0</v>
      </c>
      <c r="D50" s="3" t="s">
        <v>77</v>
      </c>
      <c r="E50" s="1">
        <f t="shared" si="5"/>
        <v>0</v>
      </c>
      <c r="F50" s="1">
        <v>41.58</v>
      </c>
      <c r="G50" s="1">
        <f t="shared" si="0"/>
        <v>0</v>
      </c>
      <c r="I50" s="1"/>
      <c r="J50" s="2"/>
      <c r="L50" s="1"/>
    </row>
    <row r="51" spans="1:12" ht="12.75" customHeight="1">
      <c r="A51" s="3">
        <f t="shared" si="4"/>
        <v>12</v>
      </c>
      <c r="B51" s="7" t="s">
        <v>72</v>
      </c>
      <c r="C51" s="1">
        <v>3</v>
      </c>
      <c r="D51" s="3" t="s">
        <v>73</v>
      </c>
      <c r="E51" s="1">
        <f t="shared" si="5"/>
        <v>36</v>
      </c>
      <c r="F51" s="1">
        <v>303.64</v>
      </c>
      <c r="G51" s="1">
        <f t="shared" si="0"/>
        <v>10931.039999999999</v>
      </c>
      <c r="I51" s="1"/>
      <c r="J51" s="2"/>
      <c r="L51" s="1"/>
    </row>
    <row r="52" spans="1:12" ht="12.75" customHeight="1">
      <c r="A52" s="3">
        <f t="shared" si="4"/>
        <v>12</v>
      </c>
      <c r="B52" s="3" t="s">
        <v>12</v>
      </c>
      <c r="C52" s="1">
        <v>0</v>
      </c>
      <c r="D52" s="3" t="s">
        <v>13</v>
      </c>
      <c r="E52" s="1">
        <f t="shared" si="5"/>
        <v>0</v>
      </c>
      <c r="F52" s="1">
        <v>265.20999999999998</v>
      </c>
      <c r="G52" s="1">
        <f t="shared" si="0"/>
        <v>0</v>
      </c>
      <c r="I52" s="1"/>
      <c r="J52" s="2"/>
      <c r="L52" s="1"/>
    </row>
    <row r="53" spans="1:12" ht="12.75" customHeight="1">
      <c r="A53" s="3">
        <f t="shared" si="4"/>
        <v>12</v>
      </c>
      <c r="B53" s="3" t="s">
        <v>14</v>
      </c>
      <c r="C53" s="1">
        <v>0</v>
      </c>
      <c r="D53" s="3" t="s">
        <v>15</v>
      </c>
      <c r="E53" s="1">
        <f t="shared" si="5"/>
        <v>0</v>
      </c>
      <c r="F53" s="1">
        <v>18.89</v>
      </c>
      <c r="G53" s="1">
        <f t="shared" si="0"/>
        <v>0</v>
      </c>
      <c r="I53" s="1"/>
      <c r="J53" s="2"/>
      <c r="L53" s="1"/>
    </row>
    <row r="54" spans="1:12" ht="12.75" customHeight="1">
      <c r="A54" s="3">
        <f t="shared" si="4"/>
        <v>12</v>
      </c>
      <c r="B54" s="7" t="s">
        <v>109</v>
      </c>
      <c r="C54" s="1">
        <v>3</v>
      </c>
      <c r="D54" s="3" t="s">
        <v>110</v>
      </c>
      <c r="E54" s="1">
        <f t="shared" si="5"/>
        <v>36</v>
      </c>
      <c r="F54" s="1">
        <v>11.78</v>
      </c>
      <c r="G54" s="1">
        <f t="shared" si="0"/>
        <v>424.08</v>
      </c>
      <c r="I54" s="1"/>
      <c r="J54" s="2"/>
      <c r="L54" s="1"/>
    </row>
    <row r="55" spans="1:12" ht="12.75" customHeight="1">
      <c r="A55" s="3">
        <f t="shared" si="4"/>
        <v>12</v>
      </c>
      <c r="B55" s="3" t="s">
        <v>74</v>
      </c>
      <c r="C55" s="1">
        <v>0</v>
      </c>
      <c r="D55" s="3" t="s">
        <v>75</v>
      </c>
      <c r="E55" s="1">
        <f t="shared" si="5"/>
        <v>0</v>
      </c>
      <c r="F55" s="1">
        <v>184.9</v>
      </c>
      <c r="G55" s="1">
        <f t="shared" si="0"/>
        <v>0</v>
      </c>
      <c r="I55" s="1"/>
      <c r="J55" s="2"/>
      <c r="L55" s="1"/>
    </row>
    <row r="56" spans="1:12" ht="12.75" customHeight="1">
      <c r="A56" s="3">
        <f t="shared" si="4"/>
        <v>12</v>
      </c>
      <c r="B56" s="3"/>
      <c r="C56" s="1">
        <v>0</v>
      </c>
      <c r="D56" s="3" t="s">
        <v>128</v>
      </c>
      <c r="E56" s="1">
        <f t="shared" si="5"/>
        <v>0</v>
      </c>
      <c r="F56" s="1"/>
      <c r="G56" s="1">
        <f t="shared" si="0"/>
        <v>0</v>
      </c>
      <c r="I56" s="1"/>
      <c r="J56" s="2"/>
      <c r="L56" s="1"/>
    </row>
    <row r="57" spans="1:12" ht="12.75" customHeight="1">
      <c r="A57" s="3">
        <f t="shared" si="4"/>
        <v>12</v>
      </c>
      <c r="B57" s="7" t="s">
        <v>48</v>
      </c>
      <c r="C57" s="1">
        <v>2</v>
      </c>
      <c r="D57" s="3" t="s">
        <v>49</v>
      </c>
      <c r="E57" s="1">
        <f t="shared" si="5"/>
        <v>24</v>
      </c>
      <c r="F57" s="1">
        <v>150.58000000000001</v>
      </c>
      <c r="G57" s="1">
        <f t="shared" si="0"/>
        <v>3613.92</v>
      </c>
      <c r="I57" s="1"/>
      <c r="J57" s="2"/>
      <c r="L57" s="1"/>
    </row>
    <row r="58" spans="1:12" ht="12.75" customHeight="1">
      <c r="A58" s="3">
        <f t="shared" si="4"/>
        <v>12</v>
      </c>
      <c r="B58" s="3"/>
      <c r="C58" s="1">
        <v>0</v>
      </c>
      <c r="E58" s="1">
        <f t="shared" si="5"/>
        <v>0</v>
      </c>
      <c r="F58" s="1"/>
      <c r="G58" s="1">
        <f t="shared" si="0"/>
        <v>0</v>
      </c>
      <c r="I58" s="1"/>
      <c r="J58" s="2"/>
      <c r="L58" s="1"/>
    </row>
    <row r="59" spans="1:12" ht="12.75" customHeight="1">
      <c r="A59" s="3">
        <f t="shared" si="4"/>
        <v>12</v>
      </c>
      <c r="B59" s="3"/>
      <c r="C59" s="1">
        <v>0</v>
      </c>
      <c r="E59" s="1">
        <f t="shared" si="5"/>
        <v>0</v>
      </c>
      <c r="F59" s="1"/>
      <c r="G59" s="1">
        <f t="shared" si="0"/>
        <v>0</v>
      </c>
      <c r="I59" s="1"/>
      <c r="J59" s="2"/>
      <c r="L59" s="1"/>
    </row>
    <row r="60" spans="1:12" ht="12.75" customHeight="1">
      <c r="A60" s="3">
        <f t="shared" si="4"/>
        <v>12</v>
      </c>
      <c r="B60" s="3"/>
      <c r="C60" s="1">
        <v>0</v>
      </c>
      <c r="E60" s="1">
        <f t="shared" si="5"/>
        <v>0</v>
      </c>
      <c r="F60" s="1"/>
      <c r="G60" s="1">
        <f t="shared" si="0"/>
        <v>0</v>
      </c>
      <c r="I60" s="1"/>
      <c r="J60" s="2"/>
      <c r="L60" s="1"/>
    </row>
    <row r="61" spans="1:12" ht="12.75" customHeight="1">
      <c r="A61" s="3">
        <f t="shared" si="4"/>
        <v>12</v>
      </c>
      <c r="B61" s="3"/>
      <c r="C61" s="1">
        <v>0</v>
      </c>
      <c r="E61" s="1">
        <f t="shared" si="5"/>
        <v>0</v>
      </c>
      <c r="F61" s="1"/>
      <c r="G61" s="1">
        <f t="shared" si="0"/>
        <v>0</v>
      </c>
      <c r="I61" s="1"/>
      <c r="J61" s="2"/>
      <c r="L61" s="1"/>
    </row>
    <row r="62" spans="1:12" ht="12.75" customHeight="1">
      <c r="A62" s="3">
        <f t="shared" si="4"/>
        <v>12</v>
      </c>
      <c r="B62" s="3"/>
      <c r="C62" s="1">
        <v>0</v>
      </c>
      <c r="E62" s="1">
        <f t="shared" si="5"/>
        <v>0</v>
      </c>
      <c r="F62" s="1"/>
      <c r="G62" s="1">
        <f t="shared" si="0"/>
        <v>0</v>
      </c>
      <c r="I62" s="1"/>
      <c r="J62" s="2"/>
      <c r="L62" s="1"/>
    </row>
    <row r="63" spans="1:12" ht="12.75" customHeight="1">
      <c r="A63" s="3">
        <f t="shared" si="4"/>
        <v>12</v>
      </c>
      <c r="B63" s="3"/>
      <c r="C63" s="1">
        <v>0</v>
      </c>
      <c r="E63" s="1">
        <f t="shared" si="5"/>
        <v>0</v>
      </c>
      <c r="F63" s="1"/>
      <c r="G63" s="1">
        <f t="shared" si="0"/>
        <v>0</v>
      </c>
      <c r="I63" s="1"/>
      <c r="J63" s="2"/>
      <c r="L63" s="1"/>
    </row>
    <row r="64" spans="1:12" ht="12.75" customHeight="1">
      <c r="A64" s="3">
        <f t="shared" si="4"/>
        <v>12</v>
      </c>
      <c r="B64" s="3"/>
      <c r="C64" s="1">
        <v>0</v>
      </c>
      <c r="E64" s="1">
        <f t="shared" si="5"/>
        <v>0</v>
      </c>
      <c r="F64" s="1"/>
      <c r="G64" s="1">
        <f t="shared" si="0"/>
        <v>0</v>
      </c>
      <c r="I64" s="1"/>
      <c r="J64" s="2"/>
      <c r="L64" s="1"/>
    </row>
    <row r="65" spans="1:12" ht="12.75" customHeight="1">
      <c r="A65" s="3">
        <f t="shared" si="4"/>
        <v>12</v>
      </c>
      <c r="B65" s="3"/>
      <c r="C65" s="1">
        <v>0</v>
      </c>
      <c r="E65" s="1">
        <f t="shared" si="5"/>
        <v>0</v>
      </c>
      <c r="F65" s="1"/>
      <c r="G65" s="1">
        <f t="shared" si="0"/>
        <v>0</v>
      </c>
      <c r="I65" s="1"/>
      <c r="J65" s="2"/>
      <c r="L65" s="1"/>
    </row>
    <row r="66" spans="1:12" ht="12.75" customHeight="1">
      <c r="A66" s="3">
        <f t="shared" si="4"/>
        <v>12</v>
      </c>
      <c r="B66" s="3"/>
      <c r="C66" s="1">
        <v>0</v>
      </c>
      <c r="E66" s="1">
        <f t="shared" si="5"/>
        <v>0</v>
      </c>
      <c r="F66" s="1"/>
      <c r="G66" s="1">
        <f t="shared" si="0"/>
        <v>0</v>
      </c>
      <c r="I66" s="1"/>
      <c r="J66" s="2"/>
      <c r="L66" s="1"/>
    </row>
    <row r="67" spans="1:12" ht="12.75" customHeight="1">
      <c r="A67" s="3">
        <f t="shared" si="4"/>
        <v>12</v>
      </c>
      <c r="B67" s="3"/>
      <c r="C67" s="1">
        <v>0</v>
      </c>
      <c r="E67" s="1">
        <f t="shared" si="5"/>
        <v>0</v>
      </c>
      <c r="F67" s="1"/>
      <c r="G67" s="1">
        <f t="shared" si="0"/>
        <v>0</v>
      </c>
      <c r="I67" s="1"/>
      <c r="J67" s="2"/>
      <c r="L67" s="1"/>
    </row>
    <row r="68" spans="1:12" ht="12.75" customHeight="1">
      <c r="B68" s="3"/>
      <c r="C68" s="1"/>
      <c r="F68" s="1"/>
      <c r="I68" s="1"/>
      <c r="J68" s="2"/>
    </row>
    <row r="69" spans="1:12" ht="12.75" customHeight="1">
      <c r="B69" s="3"/>
      <c r="C69" s="1"/>
      <c r="F69" s="1"/>
      <c r="G69" s="4">
        <f>SUM(G2:G67)</f>
        <v>483461.1</v>
      </c>
      <c r="I69" s="1"/>
      <c r="J69" s="2"/>
    </row>
    <row r="70" spans="1:12" ht="12.75" customHeight="1">
      <c r="B70" s="3"/>
      <c r="C70" s="1"/>
      <c r="F70" s="1"/>
      <c r="G70" s="1"/>
      <c r="I70" s="1"/>
      <c r="J70" s="2"/>
    </row>
    <row r="71" spans="1:12" ht="12.75" customHeight="1">
      <c r="B71" s="3"/>
      <c r="C71" s="1"/>
      <c r="F71" s="1"/>
      <c r="I71" s="1"/>
      <c r="J71" s="2"/>
    </row>
    <row r="72" spans="1:12" ht="12.75" customHeight="1">
      <c r="B72" s="3"/>
      <c r="C72" s="1"/>
      <c r="F72" s="1"/>
      <c r="I72" s="1"/>
      <c r="J72" s="2"/>
    </row>
    <row r="73" spans="1:12" ht="12.75" customHeight="1">
      <c r="B73" s="3"/>
      <c r="C73" s="1"/>
      <c r="F73" s="1"/>
      <c r="I73" s="1"/>
      <c r="J73" s="2"/>
    </row>
    <row r="74" spans="1:12" ht="12.75" customHeight="1">
      <c r="B74" s="3"/>
      <c r="C74" s="1"/>
      <c r="F74" s="1"/>
      <c r="I74" s="1"/>
      <c r="J74" s="2"/>
    </row>
    <row r="75" spans="1:12" ht="12.75" customHeight="1">
      <c r="B75" s="3"/>
      <c r="C75" s="1"/>
      <c r="F75" s="1"/>
      <c r="I75" s="1"/>
      <c r="J75" s="2"/>
    </row>
    <row r="76" spans="1:12" ht="12.75" customHeight="1">
      <c r="B76" s="3"/>
      <c r="C76" s="1"/>
      <c r="F76" s="1"/>
      <c r="I76" s="1"/>
      <c r="J76" s="2"/>
    </row>
    <row r="77" spans="1:12" ht="12.75" customHeight="1">
      <c r="B77" s="3"/>
      <c r="C77" s="1"/>
      <c r="F77" s="1"/>
      <c r="I77" s="1"/>
      <c r="J77" s="2"/>
    </row>
    <row r="78" spans="1:12" ht="12.75" customHeight="1">
      <c r="B78" s="3"/>
      <c r="C78" s="1"/>
      <c r="F78" s="1"/>
      <c r="I78" s="1"/>
      <c r="J78" s="2"/>
    </row>
    <row r="79" spans="1:12" ht="12.75" customHeight="1">
      <c r="B79" s="3"/>
      <c r="C79" s="1"/>
      <c r="F79" s="1"/>
      <c r="I79" s="1"/>
      <c r="J79" s="2"/>
    </row>
    <row r="80" spans="1:12" ht="12.75" customHeight="1">
      <c r="B80" s="3"/>
      <c r="C80" s="1"/>
      <c r="F80" s="1"/>
      <c r="I80" s="1"/>
      <c r="J80" s="2"/>
    </row>
    <row r="81" spans="2:10" ht="12.75" customHeight="1">
      <c r="B81" s="3"/>
      <c r="C81" s="1"/>
      <c r="F81" s="1"/>
      <c r="I81" s="1"/>
      <c r="J81" s="2"/>
    </row>
    <row r="82" spans="2:10" ht="12.75" customHeight="1">
      <c r="B82" s="3"/>
      <c r="C82" s="1"/>
      <c r="F82" s="1"/>
      <c r="I82" s="1"/>
      <c r="J82" s="2"/>
    </row>
    <row r="83" spans="2:10" ht="12.75" customHeight="1">
      <c r="B83" s="3"/>
      <c r="C83" s="1"/>
      <c r="F83" s="1"/>
      <c r="I83" s="1"/>
      <c r="J83" s="2"/>
    </row>
    <row r="84" spans="2:10" ht="12.75" customHeight="1">
      <c r="B84" s="3"/>
      <c r="C84" s="1"/>
      <c r="F84" s="1"/>
      <c r="I84" s="1"/>
      <c r="J84" s="2"/>
    </row>
    <row r="85" spans="2:10" ht="12.75" customHeight="1">
      <c r="B85" s="3"/>
      <c r="C85" s="1"/>
      <c r="F85" s="1"/>
      <c r="I85" s="1"/>
      <c r="J85" s="2"/>
    </row>
    <row r="86" spans="2:10" ht="12.75" customHeight="1">
      <c r="B86" s="3"/>
      <c r="C86" s="1"/>
      <c r="F86" s="1"/>
      <c r="I86" s="1"/>
      <c r="J86" s="2"/>
    </row>
    <row r="87" spans="2:10" ht="12.75" customHeight="1">
      <c r="B87" s="3"/>
      <c r="C87" s="1"/>
      <c r="F87" s="1"/>
      <c r="I87" s="1"/>
      <c r="J87" s="2"/>
    </row>
    <row r="88" spans="2:10" ht="12.75" customHeight="1">
      <c r="B88" s="3"/>
      <c r="C88" s="1"/>
      <c r="F88" s="1"/>
      <c r="I88" s="1"/>
      <c r="J88" s="2"/>
    </row>
    <row r="89" spans="2:10" ht="12.75" customHeight="1">
      <c r="B89" s="3"/>
      <c r="C89" s="1"/>
      <c r="F89" s="1"/>
      <c r="I89" s="1"/>
      <c r="J89" s="2"/>
    </row>
    <row r="90" spans="2:10" ht="12.75" customHeight="1">
      <c r="B90" s="3"/>
      <c r="C90" s="1"/>
      <c r="F90" s="1"/>
      <c r="I90" s="1"/>
      <c r="J90" s="2"/>
    </row>
    <row r="91" spans="2:10" ht="12.75" customHeight="1">
      <c r="B91" s="3"/>
      <c r="C91" s="1"/>
      <c r="F91" s="1"/>
      <c r="I91" s="1"/>
      <c r="J91" s="2"/>
    </row>
    <row r="92" spans="2:10" ht="12.75" customHeight="1">
      <c r="B92" s="3"/>
      <c r="C92" s="1"/>
      <c r="F92" s="1"/>
      <c r="I92" s="1"/>
      <c r="J92" s="2"/>
    </row>
    <row r="93" spans="2:10" ht="12.75" customHeight="1">
      <c r="B93" s="3"/>
      <c r="C93" s="1"/>
      <c r="F93" s="1"/>
      <c r="I93" s="1"/>
      <c r="J93" s="2"/>
    </row>
    <row r="94" spans="2:10" ht="12.75" customHeight="1">
      <c r="B94" s="3"/>
      <c r="C94" s="1"/>
      <c r="F94" s="1"/>
      <c r="I94" s="1"/>
      <c r="J94" s="2"/>
    </row>
    <row r="95" spans="2:10" ht="12.75" customHeight="1">
      <c r="B95" s="3"/>
      <c r="C95" s="1"/>
      <c r="F95" s="1"/>
      <c r="I95" s="1"/>
      <c r="J95" s="2"/>
    </row>
    <row r="96" spans="2:10" ht="12.75" customHeight="1">
      <c r="B96" s="3"/>
      <c r="C96" s="1"/>
      <c r="F96" s="1"/>
      <c r="I96" s="1"/>
      <c r="J96" s="2"/>
    </row>
    <row r="97" spans="2:10" ht="12.75" customHeight="1">
      <c r="B97" s="3"/>
      <c r="C97" s="1"/>
      <c r="F97" s="1"/>
      <c r="I97" s="1"/>
      <c r="J97" s="2"/>
    </row>
    <row r="98" spans="2:10" ht="12.75" customHeight="1">
      <c r="B98" s="3"/>
      <c r="C98" s="1"/>
      <c r="F98" s="1"/>
      <c r="I98" s="1"/>
      <c r="J98" s="2"/>
    </row>
    <row r="99" spans="2:10" ht="12.75" customHeight="1">
      <c r="B99" s="3"/>
      <c r="C99" s="1"/>
      <c r="F99" s="1"/>
      <c r="I99" s="1"/>
      <c r="J99" s="2"/>
    </row>
    <row r="100" spans="2:10" ht="12.75" customHeight="1">
      <c r="B100" s="3"/>
      <c r="C100" s="1"/>
      <c r="F100" s="1"/>
      <c r="I100" s="1"/>
      <c r="J100" s="2"/>
    </row>
    <row r="101" spans="2:10" ht="12.75" customHeight="1">
      <c r="B101" s="3"/>
      <c r="C101" s="1"/>
      <c r="F101" s="1"/>
      <c r="I101" s="1"/>
      <c r="J101" s="2"/>
    </row>
    <row r="102" spans="2:10" ht="12.75" customHeight="1">
      <c r="B102" s="3"/>
      <c r="C102" s="1"/>
      <c r="F102" s="1"/>
      <c r="I102" s="1"/>
      <c r="J102" s="2"/>
    </row>
    <row r="103" spans="2:10" ht="12.75" customHeight="1">
      <c r="B103" s="3"/>
      <c r="C103" s="1"/>
      <c r="F103" s="1"/>
      <c r="I103" s="1"/>
      <c r="J103" s="2"/>
    </row>
    <row r="104" spans="2:10" ht="12.75" customHeight="1">
      <c r="B104" s="3"/>
      <c r="C104" s="1"/>
      <c r="F104" s="1"/>
      <c r="I104" s="1"/>
      <c r="J104" s="2"/>
    </row>
    <row r="105" spans="2:10" ht="12.75" customHeight="1">
      <c r="B105" s="3"/>
      <c r="C105" s="1"/>
      <c r="F105" s="1"/>
      <c r="I105" s="1"/>
      <c r="J105" s="2"/>
    </row>
    <row r="106" spans="2:10" ht="12.75" customHeight="1">
      <c r="B106" s="3"/>
      <c r="C106" s="1"/>
      <c r="F106" s="1"/>
      <c r="I106" s="1"/>
      <c r="J106" s="2"/>
    </row>
    <row r="107" spans="2:10" ht="12.75" customHeight="1">
      <c r="B107" s="3"/>
      <c r="C107" s="1"/>
      <c r="F107" s="1"/>
      <c r="I107" s="1"/>
      <c r="J107" s="2"/>
    </row>
    <row r="108" spans="2:10" ht="12.75" customHeight="1">
      <c r="B108" s="3"/>
      <c r="C108" s="1"/>
      <c r="F108" s="1"/>
      <c r="I108" s="1"/>
      <c r="J108" s="2"/>
    </row>
    <row r="109" spans="2:10" ht="12.75" customHeight="1">
      <c r="B109" s="3"/>
      <c r="C109" s="1"/>
      <c r="F109" s="1"/>
      <c r="I109" s="1"/>
      <c r="J109" s="2"/>
    </row>
    <row r="110" spans="2:10" ht="12.75" customHeight="1">
      <c r="B110" s="3"/>
      <c r="C110" s="1"/>
      <c r="F110" s="1"/>
      <c r="I110" s="1"/>
      <c r="J110" s="2"/>
    </row>
    <row r="111" spans="2:10" ht="12.75" customHeight="1">
      <c r="B111" s="3"/>
      <c r="C111" s="1"/>
      <c r="F111" s="1"/>
      <c r="I111" s="1"/>
      <c r="J111" s="2"/>
    </row>
    <row r="112" spans="2:10" ht="12.75" customHeight="1">
      <c r="B112" s="3"/>
      <c r="C112" s="1"/>
      <c r="F112" s="1"/>
      <c r="I112" s="1"/>
      <c r="J112" s="2"/>
    </row>
    <row r="113" spans="2:10" ht="12.75" customHeight="1">
      <c r="B113" s="3"/>
      <c r="C113" s="1"/>
      <c r="F113" s="1"/>
      <c r="I113" s="1"/>
      <c r="J113" s="2"/>
    </row>
    <row r="114" spans="2:10" ht="12.75" customHeight="1">
      <c r="B114" s="3"/>
      <c r="C114" s="1"/>
      <c r="F114" s="1"/>
      <c r="I114" s="1"/>
      <c r="J114" s="2"/>
    </row>
    <row r="115" spans="2:10" ht="12.75" customHeight="1">
      <c r="B115" s="3"/>
      <c r="C115" s="1"/>
      <c r="F115" s="1"/>
      <c r="I115" s="1"/>
      <c r="J115" s="2"/>
    </row>
    <row r="116" spans="2:10" ht="12.75" customHeight="1">
      <c r="B116" s="3"/>
      <c r="C116" s="1"/>
      <c r="F116" s="1"/>
      <c r="I116" s="1"/>
      <c r="J116" s="2"/>
    </row>
    <row r="117" spans="2:10" ht="12.75" customHeight="1">
      <c r="B117" s="3"/>
      <c r="C117" s="1"/>
      <c r="F117" s="1"/>
      <c r="I117" s="1"/>
      <c r="J117" s="2"/>
    </row>
    <row r="118" spans="2:10" ht="12.75" customHeight="1">
      <c r="B118" s="3"/>
      <c r="C118" s="1"/>
      <c r="F118" s="1"/>
      <c r="I118" s="1"/>
      <c r="J118" s="2"/>
    </row>
    <row r="119" spans="2:10" ht="12.75" customHeight="1">
      <c r="B119" s="3"/>
      <c r="C119" s="1"/>
      <c r="F119" s="1"/>
      <c r="I119" s="1"/>
      <c r="J119" s="2"/>
    </row>
    <row r="120" spans="2:10" ht="12.75" customHeight="1">
      <c r="B120" s="3"/>
      <c r="C120" s="1"/>
      <c r="F120" s="1"/>
      <c r="I120" s="1"/>
      <c r="J120" s="2"/>
    </row>
    <row r="121" spans="2:10" ht="12.75" customHeight="1">
      <c r="B121" s="3"/>
      <c r="C121" s="1"/>
      <c r="F121" s="1"/>
      <c r="I121" s="1"/>
      <c r="J121" s="2"/>
    </row>
    <row r="122" spans="2:10" ht="12.75" customHeight="1">
      <c r="B122" s="3"/>
      <c r="C122" s="1"/>
      <c r="F122" s="1"/>
      <c r="I122" s="1"/>
      <c r="J122" s="2"/>
    </row>
    <row r="123" spans="2:10" ht="12.75" customHeight="1">
      <c r="B123" s="3"/>
      <c r="C123" s="1"/>
      <c r="F123" s="1"/>
      <c r="I123" s="1"/>
      <c r="J123" s="2"/>
    </row>
    <row r="124" spans="2:10" ht="12.75" customHeight="1">
      <c r="B124" s="3"/>
      <c r="C124" s="1"/>
      <c r="F124" s="1"/>
      <c r="I124" s="1"/>
      <c r="J124" s="2"/>
    </row>
    <row r="125" spans="2:10" ht="12.75" customHeight="1">
      <c r="B125" s="3"/>
      <c r="C125" s="1"/>
      <c r="F125" s="1"/>
      <c r="I125" s="1"/>
      <c r="J125" s="2"/>
    </row>
    <row r="126" spans="2:10" ht="12.75" customHeight="1">
      <c r="B126" s="3"/>
      <c r="C126" s="1"/>
      <c r="F126" s="1"/>
      <c r="I126" s="1"/>
      <c r="J126" s="2"/>
    </row>
    <row r="127" spans="2:10" ht="12.75" customHeight="1">
      <c r="B127" s="3"/>
      <c r="C127" s="1"/>
      <c r="F127" s="1"/>
      <c r="I127" s="1"/>
      <c r="J127" s="2"/>
    </row>
    <row r="128" spans="2:10" ht="12.75" customHeight="1">
      <c r="B128" s="3"/>
      <c r="C128" s="1"/>
      <c r="F128" s="1"/>
      <c r="I128" s="1"/>
      <c r="J128" s="2"/>
    </row>
    <row r="129" spans="2:10" ht="12.75" customHeight="1">
      <c r="B129" s="3"/>
      <c r="C129" s="1"/>
      <c r="F129" s="1"/>
      <c r="I129" s="1"/>
      <c r="J129" s="2"/>
    </row>
    <row r="130" spans="2:10" ht="12.75" customHeight="1">
      <c r="B130" s="3"/>
      <c r="C130" s="1"/>
      <c r="F130" s="1"/>
      <c r="I130" s="1"/>
      <c r="J130" s="2"/>
    </row>
    <row r="131" spans="2:10" ht="12.75" customHeight="1">
      <c r="B131" s="3"/>
      <c r="C131" s="1"/>
      <c r="F131" s="1"/>
      <c r="I131" s="1"/>
      <c r="J131" s="2"/>
    </row>
    <row r="132" spans="2:10" ht="12.75" customHeight="1">
      <c r="B132" s="3"/>
      <c r="C132" s="1"/>
      <c r="F132" s="1"/>
      <c r="I132" s="1"/>
      <c r="J132" s="2"/>
    </row>
    <row r="133" spans="2:10" ht="12.75" customHeight="1">
      <c r="B133" s="3"/>
      <c r="C133" s="1"/>
      <c r="F133" s="1"/>
      <c r="I133" s="1"/>
      <c r="J133" s="2"/>
    </row>
    <row r="134" spans="2:10" ht="12.75" customHeight="1">
      <c r="B134" s="3"/>
      <c r="C134" s="1"/>
      <c r="F134" s="1"/>
      <c r="I134" s="1"/>
      <c r="J134" s="2"/>
    </row>
    <row r="135" spans="2:10" ht="12.75" customHeight="1">
      <c r="B135" s="3"/>
      <c r="C135" s="1"/>
      <c r="F135" s="1"/>
      <c r="I135" s="1"/>
      <c r="J135" s="2"/>
    </row>
    <row r="136" spans="2:10" ht="12.75" customHeight="1">
      <c r="B136" s="3"/>
      <c r="C136" s="1"/>
      <c r="F136" s="1"/>
      <c r="I136" s="1"/>
      <c r="J136" s="2"/>
    </row>
    <row r="137" spans="2:10" ht="12.75" customHeight="1">
      <c r="B137" s="3"/>
      <c r="C137" s="1"/>
      <c r="F137" s="1"/>
      <c r="I137" s="1"/>
      <c r="J137" s="2"/>
    </row>
    <row r="138" spans="2:10" ht="12.75" customHeight="1">
      <c r="B138" s="3"/>
      <c r="C138" s="1"/>
      <c r="F138" s="1"/>
      <c r="I138" s="1"/>
      <c r="J138" s="2"/>
    </row>
    <row r="139" spans="2:10" ht="12.75" customHeight="1">
      <c r="B139" s="3"/>
      <c r="C139" s="1"/>
      <c r="F139" s="1"/>
      <c r="I139" s="1"/>
      <c r="J139" s="2"/>
    </row>
    <row r="140" spans="2:10" ht="12.75" customHeight="1">
      <c r="B140" s="3"/>
      <c r="C140" s="1"/>
      <c r="F140" s="1"/>
      <c r="I140" s="1"/>
      <c r="J140" s="2"/>
    </row>
    <row r="141" spans="2:10" ht="12.75" customHeight="1">
      <c r="B141" s="3"/>
      <c r="C141" s="1"/>
      <c r="F141" s="1"/>
      <c r="I141" s="1"/>
      <c r="J141" s="2"/>
    </row>
    <row r="142" spans="2:10" ht="12.75" customHeight="1">
      <c r="B142" s="3"/>
      <c r="C142" s="1"/>
      <c r="F142" s="1"/>
      <c r="I142" s="1"/>
      <c r="J142" s="2"/>
    </row>
    <row r="143" spans="2:10" ht="12.75" customHeight="1">
      <c r="B143" s="3"/>
      <c r="C143" s="1"/>
      <c r="F143" s="1"/>
      <c r="I143" s="1"/>
      <c r="J143" s="2"/>
    </row>
    <row r="144" spans="2:10" ht="12.75" customHeight="1">
      <c r="B144" s="3"/>
      <c r="C144" s="1"/>
      <c r="F144" s="1"/>
      <c r="I144" s="1"/>
      <c r="J144" s="2"/>
    </row>
    <row r="145" spans="2:10" ht="12.75" customHeight="1">
      <c r="B145" s="3"/>
      <c r="C145" s="1"/>
      <c r="F145" s="1"/>
      <c r="I145" s="1"/>
      <c r="J145" s="2"/>
    </row>
    <row r="146" spans="2:10" ht="12.75" customHeight="1">
      <c r="B146" s="3"/>
      <c r="C146" s="1"/>
      <c r="F146" s="1"/>
      <c r="I146" s="1"/>
      <c r="J146" s="2"/>
    </row>
    <row r="147" spans="2:10" ht="12.75" customHeight="1">
      <c r="B147" s="3"/>
      <c r="C147" s="1"/>
      <c r="F147" s="1"/>
      <c r="I147" s="1"/>
      <c r="J147" s="2"/>
    </row>
    <row r="148" spans="2:10" ht="12.75" customHeight="1">
      <c r="B148" s="3"/>
      <c r="C148" s="1"/>
      <c r="F148" s="1"/>
      <c r="I148" s="1"/>
      <c r="J148" s="2"/>
    </row>
    <row r="149" spans="2:10" ht="12.75" customHeight="1">
      <c r="B149" s="3"/>
      <c r="C149" s="1"/>
      <c r="F149" s="1"/>
      <c r="I149" s="1"/>
      <c r="J149" s="2"/>
    </row>
    <row r="150" spans="2:10" ht="12.75" customHeight="1">
      <c r="B150" s="3"/>
      <c r="C150" s="1"/>
      <c r="F150" s="1"/>
      <c r="I150" s="1"/>
      <c r="J150" s="2"/>
    </row>
    <row r="151" spans="2:10" ht="12.75" customHeight="1">
      <c r="B151" s="3"/>
      <c r="C151" s="1"/>
      <c r="F151" s="1"/>
      <c r="I151" s="1"/>
      <c r="J151" s="2"/>
    </row>
    <row r="152" spans="2:10" ht="12.75" customHeight="1">
      <c r="B152" s="3"/>
      <c r="C152" s="1"/>
      <c r="F152" s="1"/>
      <c r="I152" s="1"/>
      <c r="J152" s="2"/>
    </row>
    <row r="153" spans="2:10" ht="12.75" customHeight="1">
      <c r="B153" s="3"/>
      <c r="C153" s="1"/>
      <c r="F153" s="1"/>
      <c r="I153" s="1"/>
      <c r="J153" s="2"/>
    </row>
    <row r="154" spans="2:10" ht="12.75" customHeight="1">
      <c r="B154" s="3"/>
      <c r="C154" s="1"/>
      <c r="F154" s="1"/>
      <c r="I154" s="1"/>
      <c r="J154" s="2"/>
    </row>
    <row r="155" spans="2:10" ht="12.75" customHeight="1">
      <c r="B155" s="3"/>
      <c r="C155" s="1"/>
      <c r="F155" s="1"/>
      <c r="I155" s="1"/>
      <c r="J155" s="2"/>
    </row>
    <row r="156" spans="2:10" ht="12.75" customHeight="1">
      <c r="B156" s="3"/>
      <c r="C156" s="1"/>
      <c r="F156" s="1"/>
      <c r="I156" s="1"/>
      <c r="J156" s="2"/>
    </row>
    <row r="157" spans="2:10" ht="12.75" customHeight="1">
      <c r="B157" s="3"/>
      <c r="C157" s="1"/>
      <c r="F157" s="1"/>
      <c r="I157" s="1"/>
      <c r="J157" s="2"/>
    </row>
    <row r="158" spans="2:10" ht="12.75" customHeight="1">
      <c r="B158" s="3"/>
      <c r="C158" s="1"/>
      <c r="F158" s="1"/>
      <c r="I158" s="1"/>
      <c r="J158" s="2"/>
    </row>
    <row r="159" spans="2:10" ht="12.75" customHeight="1">
      <c r="B159" s="3"/>
      <c r="C159" s="1"/>
      <c r="F159" s="1"/>
      <c r="I159" s="1"/>
      <c r="J159" s="2"/>
    </row>
    <row r="160" spans="2:10" ht="12.75" customHeight="1">
      <c r="B160" s="3"/>
      <c r="C160" s="1"/>
      <c r="F160" s="1"/>
      <c r="I160" s="1"/>
      <c r="J160" s="2"/>
    </row>
    <row r="161" spans="2:10" ht="12.75" customHeight="1">
      <c r="B161" s="3"/>
      <c r="C161" s="1"/>
      <c r="F161" s="1"/>
      <c r="I161" s="1"/>
      <c r="J161" s="2"/>
    </row>
    <row r="162" spans="2:10" ht="12.75" customHeight="1">
      <c r="B162" s="3"/>
      <c r="C162" s="1"/>
      <c r="F162" s="1"/>
      <c r="I162" s="1"/>
      <c r="J162" s="2"/>
    </row>
    <row r="163" spans="2:10" ht="12.75" customHeight="1">
      <c r="B163" s="3"/>
      <c r="C163" s="1"/>
      <c r="F163" s="1"/>
      <c r="I163" s="1"/>
      <c r="J163" s="2"/>
    </row>
    <row r="164" spans="2:10" ht="12.75" customHeight="1">
      <c r="B164" s="3"/>
      <c r="C164" s="1"/>
      <c r="F164" s="1"/>
      <c r="I164" s="1"/>
      <c r="J164" s="2"/>
    </row>
    <row r="165" spans="2:10" ht="12.75" customHeight="1">
      <c r="B165" s="3"/>
      <c r="C165" s="1"/>
      <c r="F165" s="1"/>
      <c r="I165" s="1"/>
      <c r="J165" s="2"/>
    </row>
    <row r="166" spans="2:10" ht="12.75" customHeight="1">
      <c r="B166" s="3"/>
      <c r="C166" s="1"/>
      <c r="F166" s="1"/>
      <c r="I166" s="1"/>
      <c r="J166" s="2"/>
    </row>
    <row r="167" spans="2:10" ht="12.75" customHeight="1">
      <c r="B167" s="3"/>
      <c r="C167" s="1"/>
      <c r="F167" s="1"/>
      <c r="I167" s="1"/>
      <c r="J167" s="2"/>
    </row>
    <row r="168" spans="2:10" ht="12.75" customHeight="1">
      <c r="B168" s="3"/>
      <c r="C168" s="1"/>
      <c r="F168" s="1"/>
      <c r="I168" s="1"/>
      <c r="J168" s="2"/>
    </row>
    <row r="169" spans="2:10" ht="12.75" customHeight="1">
      <c r="B169" s="3"/>
      <c r="C169" s="1"/>
      <c r="F169" s="1"/>
      <c r="I169" s="1"/>
      <c r="J169" s="2"/>
    </row>
    <row r="170" spans="2:10" ht="12.75" customHeight="1">
      <c r="B170" s="3"/>
      <c r="C170" s="1"/>
      <c r="F170" s="1"/>
      <c r="I170" s="1"/>
      <c r="J170" s="2"/>
    </row>
    <row r="171" spans="2:10" ht="12.75" customHeight="1">
      <c r="B171" s="3"/>
      <c r="C171" s="1"/>
      <c r="F171" s="1"/>
      <c r="I171" s="1"/>
      <c r="J171" s="2"/>
    </row>
    <row r="172" spans="2:10" ht="12.75" customHeight="1">
      <c r="B172" s="3"/>
      <c r="C172" s="1"/>
      <c r="F172" s="1"/>
      <c r="I172" s="1"/>
      <c r="J172" s="2"/>
    </row>
    <row r="173" spans="2:10" ht="12.75" customHeight="1">
      <c r="B173" s="3"/>
      <c r="C173" s="1"/>
      <c r="F173" s="1"/>
      <c r="I173" s="1"/>
      <c r="J173" s="2"/>
    </row>
    <row r="174" spans="2:10" ht="12.75" customHeight="1">
      <c r="B174" s="3"/>
      <c r="C174" s="1"/>
      <c r="F174" s="1"/>
      <c r="I174" s="1"/>
      <c r="J174" s="2"/>
    </row>
    <row r="175" spans="2:10" ht="12.75" customHeight="1">
      <c r="B175" s="3"/>
      <c r="C175" s="1"/>
      <c r="F175" s="1"/>
      <c r="I175" s="1"/>
      <c r="J175" s="2"/>
    </row>
    <row r="176" spans="2:10" ht="12.75" customHeight="1">
      <c r="B176" s="3"/>
      <c r="C176" s="1"/>
      <c r="F176" s="1"/>
      <c r="I176" s="1"/>
      <c r="J176" s="2"/>
    </row>
    <row r="177" spans="2:10" ht="12.75" customHeight="1">
      <c r="B177" s="3"/>
      <c r="C177" s="1"/>
      <c r="F177" s="1"/>
      <c r="I177" s="1"/>
      <c r="J177" s="2"/>
    </row>
    <row r="178" spans="2:10" ht="12.75" customHeight="1">
      <c r="B178" s="3"/>
      <c r="C178" s="1"/>
      <c r="F178" s="1"/>
      <c r="I178" s="1"/>
      <c r="J178" s="2"/>
    </row>
    <row r="179" spans="2:10" ht="12.75" customHeight="1">
      <c r="B179" s="3"/>
      <c r="C179" s="1"/>
      <c r="F179" s="1"/>
      <c r="I179" s="1"/>
      <c r="J179" s="2"/>
    </row>
    <row r="180" spans="2:10" ht="12.75" customHeight="1">
      <c r="B180" s="3"/>
      <c r="C180" s="1"/>
      <c r="F180" s="1"/>
      <c r="I180" s="1"/>
      <c r="J180" s="2"/>
    </row>
    <row r="181" spans="2:10" ht="12.75" customHeight="1">
      <c r="B181" s="3"/>
      <c r="C181" s="1"/>
      <c r="F181" s="1"/>
      <c r="I181" s="1"/>
      <c r="J181" s="2"/>
    </row>
    <row r="182" spans="2:10" ht="12.75" customHeight="1">
      <c r="B182" s="3"/>
      <c r="C182" s="1"/>
      <c r="F182" s="1"/>
      <c r="I182" s="1"/>
      <c r="J182" s="2"/>
    </row>
    <row r="183" spans="2:10" ht="12.75" customHeight="1">
      <c r="B183" s="3"/>
      <c r="C183" s="1"/>
      <c r="F183" s="1"/>
      <c r="I183" s="1"/>
      <c r="J183" s="2"/>
    </row>
    <row r="184" spans="2:10" ht="12.75" customHeight="1">
      <c r="B184" s="3"/>
      <c r="C184" s="1"/>
      <c r="F184" s="1"/>
      <c r="I184" s="1"/>
      <c r="J184" s="2"/>
    </row>
    <row r="185" spans="2:10" ht="12.75" customHeight="1">
      <c r="B185" s="3"/>
      <c r="C185" s="1"/>
      <c r="F185" s="1"/>
      <c r="I185" s="1"/>
      <c r="J185" s="2"/>
    </row>
    <row r="186" spans="2:10" ht="12.75" customHeight="1">
      <c r="B186" s="3"/>
      <c r="C186" s="1"/>
      <c r="F186" s="1"/>
      <c r="I186" s="1"/>
      <c r="J186" s="2"/>
    </row>
    <row r="187" spans="2:10" ht="12.75" customHeight="1">
      <c r="B187" s="3"/>
      <c r="C187" s="1"/>
      <c r="F187" s="1"/>
      <c r="I187" s="1"/>
      <c r="J187" s="2"/>
    </row>
    <row r="188" spans="2:10" ht="12.75" customHeight="1">
      <c r="B188" s="3"/>
      <c r="C188" s="1"/>
      <c r="F188" s="1"/>
      <c r="I188" s="1"/>
      <c r="J188" s="2"/>
    </row>
    <row r="189" spans="2:10" ht="12.75" customHeight="1">
      <c r="B189" s="3"/>
      <c r="C189" s="1"/>
      <c r="F189" s="1"/>
      <c r="I189" s="1"/>
      <c r="J189" s="2"/>
    </row>
    <row r="190" spans="2:10" ht="12.75" customHeight="1">
      <c r="B190" s="3"/>
      <c r="C190" s="1"/>
      <c r="F190" s="1"/>
      <c r="I190" s="1"/>
      <c r="J190" s="2"/>
    </row>
    <row r="191" spans="2:10" ht="12.75" customHeight="1">
      <c r="B191" s="3"/>
      <c r="C191" s="1"/>
      <c r="F191" s="1"/>
      <c r="I191" s="1"/>
      <c r="J191" s="2"/>
    </row>
    <row r="192" spans="2:10" ht="12.75" customHeight="1">
      <c r="B192" s="3"/>
      <c r="C192" s="1"/>
      <c r="F192" s="1"/>
      <c r="I192" s="1"/>
      <c r="J192" s="2"/>
    </row>
    <row r="193" spans="2:10" ht="12.75" customHeight="1">
      <c r="B193" s="3"/>
      <c r="C193" s="1"/>
      <c r="F193" s="1"/>
      <c r="I193" s="1"/>
      <c r="J193" s="2"/>
    </row>
    <row r="194" spans="2:10" ht="12.75" customHeight="1">
      <c r="B194" s="3"/>
      <c r="C194" s="1"/>
      <c r="F194" s="1"/>
      <c r="I194" s="1"/>
      <c r="J194" s="2"/>
    </row>
    <row r="195" spans="2:10" ht="12.75" customHeight="1">
      <c r="B195" s="3"/>
      <c r="C195" s="1"/>
      <c r="F195" s="1"/>
      <c r="I195" s="1"/>
      <c r="J195" s="2"/>
    </row>
    <row r="196" spans="2:10" ht="12.75" customHeight="1">
      <c r="B196" s="3"/>
      <c r="C196" s="1"/>
      <c r="F196" s="1"/>
      <c r="I196" s="1"/>
      <c r="J196" s="2"/>
    </row>
    <row r="197" spans="2:10" ht="12.75" customHeight="1">
      <c r="B197" s="3"/>
      <c r="C197" s="1"/>
      <c r="F197" s="1"/>
      <c r="I197" s="1"/>
      <c r="J197" s="2"/>
    </row>
    <row r="198" spans="2:10" ht="12.75" customHeight="1">
      <c r="B198" s="3"/>
      <c r="C198" s="1"/>
      <c r="F198" s="1"/>
      <c r="I198" s="1"/>
      <c r="J198" s="2"/>
    </row>
    <row r="199" spans="2:10" ht="12.75" customHeight="1">
      <c r="B199" s="3"/>
      <c r="C199" s="1"/>
      <c r="F199" s="1"/>
      <c r="I199" s="1"/>
      <c r="J199" s="2"/>
    </row>
    <row r="200" spans="2:10" ht="12.75" customHeight="1">
      <c r="B200" s="3"/>
      <c r="C200" s="1"/>
      <c r="F200" s="1"/>
      <c r="I200" s="1"/>
      <c r="J200" s="2"/>
    </row>
    <row r="201" spans="2:10" ht="12.75" customHeight="1">
      <c r="B201" s="3"/>
      <c r="C201" s="1"/>
      <c r="F201" s="1"/>
      <c r="I201" s="1"/>
      <c r="J201" s="2"/>
    </row>
    <row r="202" spans="2:10" ht="12.75" customHeight="1">
      <c r="B202" s="3"/>
      <c r="C202" s="1"/>
      <c r="F202" s="1"/>
      <c r="I202" s="1"/>
      <c r="J202" s="2"/>
    </row>
    <row r="203" spans="2:10" ht="12.75" customHeight="1">
      <c r="B203" s="3"/>
      <c r="C203" s="1"/>
      <c r="F203" s="1"/>
      <c r="I203" s="1"/>
      <c r="J203" s="2"/>
    </row>
    <row r="204" spans="2:10" ht="12.75" customHeight="1">
      <c r="B204" s="3"/>
      <c r="C204" s="1"/>
      <c r="F204" s="1"/>
      <c r="I204" s="1"/>
      <c r="J204" s="2"/>
    </row>
    <row r="205" spans="2:10" ht="12.75" customHeight="1">
      <c r="B205" s="3"/>
      <c r="C205" s="1"/>
      <c r="F205" s="1"/>
      <c r="I205" s="1"/>
      <c r="J205" s="2"/>
    </row>
    <row r="206" spans="2:10" ht="12.75" customHeight="1">
      <c r="B206" s="3"/>
      <c r="C206" s="1"/>
      <c r="F206" s="1"/>
      <c r="I206" s="1"/>
      <c r="J206" s="2"/>
    </row>
    <row r="207" spans="2:10" ht="12.75" customHeight="1">
      <c r="B207" s="3"/>
      <c r="C207" s="1"/>
      <c r="F207" s="1"/>
      <c r="I207" s="1"/>
      <c r="J207" s="2"/>
    </row>
    <row r="208" spans="2:10" ht="12.75" customHeight="1">
      <c r="B208" s="3"/>
      <c r="C208" s="1"/>
      <c r="F208" s="1"/>
      <c r="I208" s="1"/>
      <c r="J208" s="2"/>
    </row>
    <row r="209" spans="2:10" ht="12.75" customHeight="1">
      <c r="B209" s="3"/>
      <c r="C209" s="1"/>
      <c r="F209" s="1"/>
      <c r="I209" s="1"/>
      <c r="J209" s="2"/>
    </row>
    <row r="210" spans="2:10" ht="12.75" customHeight="1">
      <c r="B210" s="3"/>
      <c r="C210" s="1"/>
      <c r="F210" s="1"/>
      <c r="I210" s="1"/>
      <c r="J210" s="2"/>
    </row>
    <row r="211" spans="2:10" ht="12.75" customHeight="1">
      <c r="B211" s="3"/>
      <c r="C211" s="1"/>
      <c r="F211" s="1"/>
      <c r="I211" s="1"/>
      <c r="J211" s="2"/>
    </row>
    <row r="212" spans="2:10" ht="12.75" customHeight="1">
      <c r="B212" s="3"/>
      <c r="C212" s="1"/>
      <c r="F212" s="1"/>
      <c r="I212" s="1"/>
      <c r="J212" s="2"/>
    </row>
    <row r="213" spans="2:10" ht="12.75" customHeight="1">
      <c r="B213" s="3"/>
      <c r="C213" s="1"/>
      <c r="F213" s="1"/>
      <c r="I213" s="1"/>
      <c r="J213" s="2"/>
    </row>
    <row r="214" spans="2:10" ht="12.75" customHeight="1">
      <c r="B214" s="3"/>
      <c r="C214" s="1"/>
      <c r="F214" s="1"/>
      <c r="I214" s="1"/>
      <c r="J214" s="2"/>
    </row>
    <row r="215" spans="2:10" ht="12.75" customHeight="1">
      <c r="B215" s="3"/>
      <c r="C215" s="1"/>
      <c r="F215" s="1"/>
      <c r="I215" s="1"/>
      <c r="J215" s="2"/>
    </row>
    <row r="216" spans="2:10" ht="12.75" customHeight="1">
      <c r="B216" s="3"/>
      <c r="C216" s="1"/>
      <c r="F216" s="1"/>
      <c r="I216" s="1"/>
      <c r="J216" s="2"/>
    </row>
    <row r="217" spans="2:10" ht="12.75" customHeight="1">
      <c r="B217" s="3"/>
      <c r="C217" s="1"/>
      <c r="F217" s="1"/>
      <c r="I217" s="1"/>
      <c r="J217" s="2"/>
    </row>
    <row r="218" spans="2:10" ht="12.75" customHeight="1">
      <c r="B218" s="3"/>
      <c r="C218" s="1"/>
      <c r="F218" s="1"/>
      <c r="I218" s="1"/>
      <c r="J218" s="2"/>
    </row>
    <row r="219" spans="2:10" ht="12.75" customHeight="1">
      <c r="B219" s="3"/>
      <c r="C219" s="1"/>
      <c r="F219" s="1"/>
      <c r="I219" s="1"/>
      <c r="J219" s="2"/>
    </row>
    <row r="220" spans="2:10" ht="12.75" customHeight="1">
      <c r="B220" s="3"/>
      <c r="C220" s="1"/>
      <c r="F220" s="1"/>
      <c r="I220" s="1"/>
      <c r="J220" s="2"/>
    </row>
    <row r="221" spans="2:10" ht="12.75" customHeight="1">
      <c r="B221" s="3"/>
      <c r="C221" s="1"/>
      <c r="F221" s="1"/>
      <c r="I221" s="1"/>
      <c r="J221" s="2"/>
    </row>
    <row r="222" spans="2:10" ht="12.75" customHeight="1">
      <c r="B222" s="3"/>
      <c r="C222" s="1"/>
      <c r="F222" s="1"/>
      <c r="I222" s="1"/>
      <c r="J222" s="2"/>
    </row>
    <row r="223" spans="2:10" ht="12.75" customHeight="1">
      <c r="B223" s="3"/>
      <c r="C223" s="1"/>
      <c r="F223" s="1"/>
      <c r="I223" s="1"/>
      <c r="J223" s="2"/>
    </row>
    <row r="224" spans="2:10" ht="12.75" customHeight="1">
      <c r="B224" s="3"/>
      <c r="C224" s="1"/>
      <c r="F224" s="1"/>
      <c r="I224" s="1"/>
      <c r="J224" s="2"/>
    </row>
    <row r="225" spans="2:10" ht="12.75" customHeight="1">
      <c r="B225" s="3"/>
      <c r="C225" s="1"/>
      <c r="F225" s="1"/>
      <c r="I225" s="1"/>
      <c r="J225" s="2"/>
    </row>
    <row r="226" spans="2:10" ht="12.75" customHeight="1">
      <c r="B226" s="3"/>
      <c r="C226" s="1"/>
      <c r="F226" s="1"/>
      <c r="I226" s="1"/>
      <c r="J226" s="2"/>
    </row>
    <row r="227" spans="2:10" ht="12.75" customHeight="1">
      <c r="B227" s="3"/>
      <c r="C227" s="1"/>
      <c r="F227" s="1"/>
      <c r="I227" s="1"/>
      <c r="J227" s="2"/>
    </row>
    <row r="228" spans="2:10" ht="12.75" customHeight="1">
      <c r="B228" s="3"/>
      <c r="C228" s="1"/>
      <c r="F228" s="1"/>
      <c r="I228" s="1"/>
      <c r="J228" s="2"/>
    </row>
    <row r="229" spans="2:10" ht="12.75" customHeight="1">
      <c r="B229" s="3"/>
      <c r="C229" s="1"/>
      <c r="F229" s="1"/>
      <c r="I229" s="1"/>
      <c r="J229" s="2"/>
    </row>
    <row r="230" spans="2:10" ht="12.75" customHeight="1">
      <c r="B230" s="3"/>
      <c r="C230" s="1"/>
      <c r="F230" s="1"/>
      <c r="I230" s="1"/>
      <c r="J230" s="2"/>
    </row>
    <row r="231" spans="2:10" ht="12.75" customHeight="1">
      <c r="B231" s="3"/>
      <c r="C231" s="1"/>
      <c r="F231" s="1"/>
      <c r="I231" s="1"/>
      <c r="J231" s="2"/>
    </row>
    <row r="232" spans="2:10" ht="12.75" customHeight="1">
      <c r="B232" s="3"/>
      <c r="C232" s="1"/>
      <c r="F232" s="1"/>
      <c r="I232" s="1"/>
      <c r="J232" s="2"/>
    </row>
    <row r="233" spans="2:10" ht="12.75" customHeight="1">
      <c r="B233" s="3"/>
      <c r="C233" s="1"/>
      <c r="F233" s="1"/>
      <c r="I233" s="1"/>
      <c r="J233" s="2"/>
    </row>
    <row r="234" spans="2:10" ht="12.75" customHeight="1">
      <c r="B234" s="3"/>
      <c r="C234" s="1"/>
      <c r="F234" s="1"/>
      <c r="I234" s="1"/>
      <c r="J234" s="2"/>
    </row>
    <row r="235" spans="2:10" ht="12.75" customHeight="1">
      <c r="B235" s="3"/>
      <c r="C235" s="1"/>
      <c r="F235" s="1"/>
      <c r="I235" s="1"/>
      <c r="J235" s="2"/>
    </row>
    <row r="236" spans="2:10" ht="12.75" customHeight="1">
      <c r="B236" s="3"/>
      <c r="C236" s="1"/>
      <c r="F236" s="1"/>
      <c r="I236" s="1"/>
      <c r="J236" s="2"/>
    </row>
    <row r="237" spans="2:10" ht="12.75" customHeight="1">
      <c r="B237" s="3"/>
      <c r="C237" s="1"/>
      <c r="F237" s="1"/>
      <c r="I237" s="1"/>
      <c r="J237" s="2"/>
    </row>
    <row r="238" spans="2:10" ht="12.75" customHeight="1">
      <c r="B238" s="3"/>
      <c r="C238" s="1"/>
      <c r="F238" s="1"/>
      <c r="I238" s="1"/>
      <c r="J238" s="2"/>
    </row>
    <row r="239" spans="2:10" ht="12.75" customHeight="1">
      <c r="B239" s="3"/>
      <c r="C239" s="1"/>
      <c r="F239" s="1"/>
      <c r="I239" s="1"/>
      <c r="J239" s="2"/>
    </row>
    <row r="240" spans="2:10" ht="12.75" customHeight="1">
      <c r="B240" s="3"/>
      <c r="C240" s="1"/>
      <c r="F240" s="1"/>
      <c r="I240" s="1"/>
      <c r="J240" s="2"/>
    </row>
    <row r="241" spans="2:10" ht="12.75" customHeight="1">
      <c r="B241" s="3"/>
      <c r="C241" s="1"/>
      <c r="F241" s="1"/>
      <c r="I241" s="1"/>
      <c r="J241" s="2"/>
    </row>
    <row r="242" spans="2:10" ht="12.75" customHeight="1">
      <c r="B242" s="3"/>
      <c r="C242" s="1"/>
      <c r="F242" s="1"/>
      <c r="I242" s="1"/>
      <c r="J242" s="2"/>
    </row>
    <row r="243" spans="2:10" ht="12.75" customHeight="1">
      <c r="B243" s="3"/>
      <c r="C243" s="1"/>
      <c r="F243" s="1"/>
      <c r="I243" s="1"/>
      <c r="J243" s="2"/>
    </row>
    <row r="244" spans="2:10" ht="12.75" customHeight="1">
      <c r="B244" s="3"/>
      <c r="C244" s="1"/>
      <c r="F244" s="1"/>
      <c r="I244" s="1"/>
      <c r="J244" s="2"/>
    </row>
    <row r="245" spans="2:10" ht="12.75" customHeight="1">
      <c r="B245" s="3"/>
      <c r="C245" s="1"/>
      <c r="F245" s="1"/>
      <c r="I245" s="1"/>
      <c r="J245" s="2"/>
    </row>
    <row r="246" spans="2:10" ht="12.75" customHeight="1">
      <c r="B246" s="3"/>
      <c r="C246" s="1"/>
      <c r="F246" s="1"/>
      <c r="I246" s="1"/>
      <c r="J246" s="2"/>
    </row>
    <row r="247" spans="2:10" ht="12.75" customHeight="1">
      <c r="B247" s="3"/>
      <c r="C247" s="1"/>
      <c r="F247" s="1"/>
      <c r="I247" s="1"/>
      <c r="J247" s="2"/>
    </row>
    <row r="248" spans="2:10" ht="12.75" customHeight="1">
      <c r="B248" s="3"/>
      <c r="C248" s="1"/>
      <c r="F248" s="1"/>
      <c r="I248" s="1"/>
      <c r="J248" s="2"/>
    </row>
    <row r="249" spans="2:10" ht="12.75" customHeight="1">
      <c r="B249" s="3"/>
      <c r="C249" s="1"/>
      <c r="F249" s="1"/>
      <c r="I249" s="1"/>
      <c r="J249" s="2"/>
    </row>
    <row r="250" spans="2:10" ht="12.75" customHeight="1">
      <c r="B250" s="3"/>
      <c r="C250" s="1"/>
      <c r="F250" s="1"/>
      <c r="I250" s="1"/>
      <c r="J250" s="2"/>
    </row>
    <row r="251" spans="2:10" ht="12.75" customHeight="1">
      <c r="B251" s="3"/>
      <c r="C251" s="1"/>
      <c r="F251" s="1"/>
      <c r="I251" s="1"/>
      <c r="J251" s="2"/>
    </row>
    <row r="252" spans="2:10" ht="12.75" customHeight="1">
      <c r="B252" s="3"/>
      <c r="C252" s="1"/>
      <c r="F252" s="1"/>
      <c r="I252" s="1"/>
      <c r="J252" s="2"/>
    </row>
    <row r="253" spans="2:10" ht="12.75" customHeight="1">
      <c r="B253" s="3"/>
      <c r="C253" s="1"/>
      <c r="F253" s="1"/>
      <c r="I253" s="1"/>
      <c r="J253" s="2"/>
    </row>
    <row r="254" spans="2:10" ht="12.75" customHeight="1">
      <c r="B254" s="3"/>
      <c r="C254" s="1"/>
      <c r="F254" s="1"/>
      <c r="I254" s="1"/>
      <c r="J254" s="2"/>
    </row>
    <row r="255" spans="2:10" ht="12.75" customHeight="1">
      <c r="B255" s="3"/>
      <c r="C255" s="1"/>
      <c r="F255" s="1"/>
      <c r="I255" s="1"/>
      <c r="J255" s="2"/>
    </row>
    <row r="256" spans="2:10" ht="12.75" customHeight="1">
      <c r="B256" s="3"/>
      <c r="C256" s="1"/>
      <c r="F256" s="1"/>
      <c r="I256" s="1"/>
      <c r="J256" s="2"/>
    </row>
    <row r="257" spans="2:10" ht="12.75" customHeight="1">
      <c r="B257" s="3"/>
      <c r="C257" s="1"/>
      <c r="F257" s="1"/>
      <c r="I257" s="1"/>
      <c r="J257" s="2"/>
    </row>
    <row r="258" spans="2:10" ht="12.75" customHeight="1">
      <c r="B258" s="3"/>
      <c r="C258" s="1"/>
      <c r="F258" s="1"/>
      <c r="I258" s="1"/>
      <c r="J258" s="2"/>
    </row>
    <row r="259" spans="2:10" ht="12.75" customHeight="1">
      <c r="B259" s="3"/>
      <c r="C259" s="1"/>
      <c r="F259" s="1"/>
      <c r="I259" s="1"/>
      <c r="J259" s="2"/>
    </row>
    <row r="260" spans="2:10" ht="12.75" customHeight="1">
      <c r="B260" s="3"/>
      <c r="C260" s="1"/>
      <c r="F260" s="1"/>
      <c r="I260" s="1"/>
      <c r="J260" s="2"/>
    </row>
    <row r="261" spans="2:10" ht="12.75" customHeight="1">
      <c r="B261" s="3"/>
      <c r="C261" s="1"/>
      <c r="F261" s="1"/>
      <c r="I261" s="1"/>
      <c r="J261" s="2"/>
    </row>
    <row r="262" spans="2:10" ht="12.75" customHeight="1">
      <c r="B262" s="3"/>
      <c r="C262" s="1"/>
      <c r="F262" s="1"/>
      <c r="I262" s="1"/>
      <c r="J262" s="2"/>
    </row>
    <row r="263" spans="2:10" ht="12.75" customHeight="1">
      <c r="B263" s="3"/>
      <c r="C263" s="1"/>
      <c r="F263" s="1"/>
      <c r="I263" s="1"/>
      <c r="J263" s="2"/>
    </row>
    <row r="264" spans="2:10" ht="12.75" customHeight="1">
      <c r="B264" s="3"/>
      <c r="C264" s="1"/>
      <c r="F264" s="1"/>
      <c r="I264" s="1"/>
      <c r="J264" s="2"/>
    </row>
    <row r="265" spans="2:10" ht="12.75" customHeight="1">
      <c r="B265" s="3"/>
      <c r="C265" s="1"/>
      <c r="F265" s="1"/>
      <c r="I265" s="1"/>
      <c r="J265" s="2"/>
    </row>
    <row r="266" spans="2:10" ht="12.75" customHeight="1">
      <c r="B266" s="3"/>
      <c r="C266" s="1"/>
      <c r="F266" s="1"/>
      <c r="I266" s="1"/>
      <c r="J266" s="2"/>
    </row>
    <row r="267" spans="2:10" ht="12.75" customHeight="1">
      <c r="B267" s="3"/>
      <c r="C267" s="1"/>
      <c r="F267" s="1"/>
      <c r="I267" s="1"/>
      <c r="J267" s="2"/>
    </row>
    <row r="268" spans="2:10" ht="12.75" customHeight="1">
      <c r="B268" s="3"/>
      <c r="C268" s="1"/>
      <c r="F268" s="1"/>
      <c r="I268" s="1"/>
      <c r="J268" s="2"/>
    </row>
    <row r="269" spans="2:10" ht="12.75" customHeight="1">
      <c r="B269" s="3"/>
      <c r="C269" s="1"/>
      <c r="F269" s="1"/>
      <c r="I269" s="1"/>
      <c r="J269" s="2"/>
    </row>
    <row r="270" spans="2:10" ht="15.75" customHeight="1"/>
    <row r="271" spans="2:10" ht="15.75" customHeight="1"/>
    <row r="272" spans="2:10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workbookViewId="0"/>
  </sheetViews>
  <sheetFormatPr defaultColWidth="12.5703125" defaultRowHeight="15" customHeight="1"/>
  <cols>
    <col min="1" max="1" width="9.28515625" customWidth="1"/>
    <col min="2" max="2" width="15.5703125" customWidth="1"/>
    <col min="3" max="3" width="13.85546875" customWidth="1"/>
    <col min="4" max="4" width="16.85546875" customWidth="1"/>
    <col min="5" max="5" width="11.28515625" customWidth="1"/>
    <col min="6" max="6" width="12.140625" customWidth="1"/>
    <col min="7" max="7" width="13.85546875" customWidth="1"/>
    <col min="8" max="8" width="8" customWidth="1"/>
    <col min="9" max="9" width="12.28515625" customWidth="1"/>
    <col min="10" max="10" width="9.140625" customWidth="1"/>
    <col min="11" max="11" width="8" customWidth="1"/>
    <col min="12" max="12" width="11.28515625" customWidth="1"/>
  </cols>
  <sheetData>
    <row r="1" spans="1:10" ht="12.75" customHeight="1">
      <c r="A1" s="5" t="s">
        <v>125</v>
      </c>
      <c r="B1" s="3"/>
      <c r="C1" s="5" t="s">
        <v>126</v>
      </c>
      <c r="E1" s="1" t="s">
        <v>0</v>
      </c>
      <c r="F1" s="3" t="s">
        <v>1</v>
      </c>
      <c r="G1" s="3" t="s">
        <v>127</v>
      </c>
      <c r="I1" s="1"/>
      <c r="J1" s="2"/>
    </row>
    <row r="2" spans="1:10" ht="12.75" customHeight="1">
      <c r="A2" s="6">
        <v>4</v>
      </c>
      <c r="B2" s="7" t="s">
        <v>34</v>
      </c>
      <c r="C2" s="3">
        <v>1</v>
      </c>
      <c r="D2" s="3" t="s">
        <v>35</v>
      </c>
      <c r="E2" s="1">
        <f>A2*C2*185*0.7</f>
        <v>518</v>
      </c>
      <c r="F2" s="1">
        <v>60.31</v>
      </c>
      <c r="G2" s="1">
        <f t="shared" ref="G2:G68" si="0">E2*F2</f>
        <v>31240.58</v>
      </c>
      <c r="I2" s="1"/>
      <c r="J2" s="2"/>
    </row>
    <row r="3" spans="1:10" ht="12.75" customHeight="1">
      <c r="A3" s="6">
        <f>A2</f>
        <v>4</v>
      </c>
      <c r="B3" s="7" t="s">
        <v>36</v>
      </c>
      <c r="C3" s="3">
        <f>C2</f>
        <v>1</v>
      </c>
      <c r="D3" s="3" t="s">
        <v>37</v>
      </c>
      <c r="E3" s="1">
        <f>A3*C3*185*0.3</f>
        <v>222</v>
      </c>
      <c r="F3" s="1">
        <v>21.61</v>
      </c>
      <c r="G3" s="1">
        <f t="shared" si="0"/>
        <v>4797.42</v>
      </c>
      <c r="I3" s="1"/>
      <c r="J3" s="2"/>
    </row>
    <row r="4" spans="1:10" ht="12.75" customHeight="1">
      <c r="A4" s="6">
        <v>4</v>
      </c>
      <c r="B4" s="7" t="s">
        <v>40</v>
      </c>
      <c r="C4" s="3">
        <v>1</v>
      </c>
      <c r="D4" s="3" t="s">
        <v>41</v>
      </c>
      <c r="E4" s="1">
        <f>A4*C4*185*0.7</f>
        <v>518</v>
      </c>
      <c r="F4" s="1">
        <v>34.15</v>
      </c>
      <c r="G4" s="1">
        <f t="shared" si="0"/>
        <v>17689.7</v>
      </c>
      <c r="I4" s="1"/>
      <c r="J4" s="2"/>
    </row>
    <row r="5" spans="1:10" ht="12.75" customHeight="1">
      <c r="A5" s="6">
        <f>A4</f>
        <v>4</v>
      </c>
      <c r="B5" s="7" t="s">
        <v>42</v>
      </c>
      <c r="C5" s="3">
        <f>C4</f>
        <v>1</v>
      </c>
      <c r="D5" s="3" t="s">
        <v>43</v>
      </c>
      <c r="E5" s="1">
        <f>A5*C5*185*0.3</f>
        <v>222</v>
      </c>
      <c r="F5" s="1">
        <v>14.53</v>
      </c>
      <c r="G5" s="1">
        <f t="shared" si="0"/>
        <v>3225.66</v>
      </c>
      <c r="I5" s="1"/>
      <c r="J5" s="2"/>
    </row>
    <row r="6" spans="1:10" ht="12.75" customHeight="1">
      <c r="A6" s="6">
        <v>4</v>
      </c>
      <c r="B6" s="7" t="s">
        <v>38</v>
      </c>
      <c r="C6" s="3">
        <v>1</v>
      </c>
      <c r="D6" s="3" t="s">
        <v>39</v>
      </c>
      <c r="E6" s="1">
        <f>SUM(E7:E8)*1</f>
        <v>740</v>
      </c>
      <c r="F6" s="1">
        <v>0.06</v>
      </c>
      <c r="G6" s="1">
        <f t="shared" si="0"/>
        <v>44.4</v>
      </c>
      <c r="I6" s="1"/>
      <c r="J6" s="2"/>
    </row>
    <row r="7" spans="1:10" ht="12.75" customHeight="1">
      <c r="A7" s="6">
        <v>4</v>
      </c>
      <c r="B7" s="7" t="s">
        <v>44</v>
      </c>
      <c r="C7" s="3">
        <v>1</v>
      </c>
      <c r="D7" s="3" t="s">
        <v>45</v>
      </c>
      <c r="E7" s="1">
        <f>A7*C7*185*0.7</f>
        <v>518</v>
      </c>
      <c r="F7" s="1">
        <v>1.33</v>
      </c>
      <c r="G7" s="1">
        <f t="shared" si="0"/>
        <v>688.94</v>
      </c>
      <c r="I7" s="1"/>
      <c r="J7" s="2"/>
    </row>
    <row r="8" spans="1:10" ht="12.75" customHeight="1">
      <c r="A8" s="6">
        <f>A7</f>
        <v>4</v>
      </c>
      <c r="B8" s="7" t="s">
        <v>46</v>
      </c>
      <c r="C8" s="3">
        <f>C7</f>
        <v>1</v>
      </c>
      <c r="D8" s="3" t="s">
        <v>47</v>
      </c>
      <c r="E8" s="1">
        <f>A8*C8*185*0.3</f>
        <v>222</v>
      </c>
      <c r="F8" s="1">
        <v>0.89</v>
      </c>
      <c r="G8" s="1">
        <f t="shared" si="0"/>
        <v>197.58</v>
      </c>
      <c r="I8" s="1"/>
      <c r="J8" s="2"/>
    </row>
    <row r="9" spans="1:10" ht="12.75" customHeight="1">
      <c r="A9" s="6">
        <f>A4</f>
        <v>4</v>
      </c>
      <c r="B9" s="7" t="s">
        <v>117</v>
      </c>
      <c r="C9" s="3">
        <f>C4</f>
        <v>1</v>
      </c>
      <c r="D9" s="3" t="s">
        <v>118</v>
      </c>
      <c r="E9" s="1">
        <f>SUM(E4:E5)</f>
        <v>740</v>
      </c>
      <c r="F9" s="1">
        <v>9</v>
      </c>
      <c r="G9" s="1">
        <f t="shared" si="0"/>
        <v>6660</v>
      </c>
      <c r="I9" s="1"/>
      <c r="J9" s="2"/>
    </row>
    <row r="10" spans="1:10" ht="12.75" customHeight="1">
      <c r="A10" s="6">
        <f>A7</f>
        <v>4</v>
      </c>
      <c r="B10" s="7" t="s">
        <v>115</v>
      </c>
      <c r="C10" s="3">
        <f>C7</f>
        <v>1</v>
      </c>
      <c r="D10" s="3" t="s">
        <v>116</v>
      </c>
      <c r="E10" s="1">
        <f>SUM(E7:E8)</f>
        <v>740</v>
      </c>
      <c r="F10" s="1">
        <v>8.6199999999999992</v>
      </c>
      <c r="G10" s="1">
        <f t="shared" si="0"/>
        <v>6378.7999999999993</v>
      </c>
      <c r="I10" s="1"/>
      <c r="J10" s="2"/>
    </row>
    <row r="11" spans="1:10" ht="12.75" customHeight="1">
      <c r="A11" s="6">
        <v>12</v>
      </c>
      <c r="B11" s="7" t="s">
        <v>32</v>
      </c>
      <c r="C11" s="3">
        <v>1</v>
      </c>
      <c r="D11" s="3" t="s">
        <v>33</v>
      </c>
      <c r="E11" s="1">
        <f>A11*C11</f>
        <v>12</v>
      </c>
      <c r="F11" s="1">
        <v>4258.33</v>
      </c>
      <c r="G11" s="1">
        <f t="shared" si="0"/>
        <v>51099.96</v>
      </c>
      <c r="I11" s="1"/>
      <c r="J11" s="2"/>
    </row>
    <row r="12" spans="1:10" ht="12.75" customHeight="1">
      <c r="A12" s="6">
        <f t="shared" ref="A12:A19" si="1">A11</f>
        <v>12</v>
      </c>
      <c r="B12" s="7" t="s">
        <v>119</v>
      </c>
      <c r="C12" s="3">
        <f>C13</f>
        <v>2</v>
      </c>
      <c r="D12" s="3" t="s">
        <v>120</v>
      </c>
      <c r="E12" s="1">
        <f t="shared" ref="E12:E16" si="2">A12*C12*185</f>
        <v>4440</v>
      </c>
      <c r="F12" s="1">
        <v>8.65</v>
      </c>
      <c r="G12" s="1">
        <f t="shared" si="0"/>
        <v>38406</v>
      </c>
      <c r="I12" s="1"/>
      <c r="J12" s="2"/>
    </row>
    <row r="13" spans="1:10" ht="12.75" customHeight="1">
      <c r="A13" s="6">
        <f t="shared" si="1"/>
        <v>12</v>
      </c>
      <c r="B13" s="7" t="s">
        <v>121</v>
      </c>
      <c r="C13" s="3">
        <v>2</v>
      </c>
      <c r="D13" s="3" t="s">
        <v>122</v>
      </c>
      <c r="E13" s="1">
        <f t="shared" si="2"/>
        <v>4440</v>
      </c>
      <c r="F13" s="1">
        <v>6.24</v>
      </c>
      <c r="G13" s="1">
        <f t="shared" si="0"/>
        <v>27705.600000000002</v>
      </c>
      <c r="I13" s="1"/>
      <c r="J13" s="2"/>
    </row>
    <row r="14" spans="1:10" ht="12.75" customHeight="1">
      <c r="A14" s="6">
        <f t="shared" si="1"/>
        <v>12</v>
      </c>
      <c r="B14" s="7" t="s">
        <v>113</v>
      </c>
      <c r="C14" s="3">
        <f>C13*2</f>
        <v>4</v>
      </c>
      <c r="D14" s="3" t="s">
        <v>114</v>
      </c>
      <c r="E14" s="1">
        <f t="shared" si="2"/>
        <v>8880</v>
      </c>
      <c r="F14" s="1">
        <v>8.65</v>
      </c>
      <c r="G14" s="1">
        <f t="shared" si="0"/>
        <v>76812</v>
      </c>
      <c r="I14" s="1"/>
      <c r="J14" s="2"/>
    </row>
    <row r="15" spans="1:10" ht="12.75" customHeight="1">
      <c r="A15" s="6">
        <f t="shared" si="1"/>
        <v>12</v>
      </c>
      <c r="B15" s="7" t="s">
        <v>8</v>
      </c>
      <c r="C15" s="3">
        <v>1</v>
      </c>
      <c r="D15" s="3" t="s">
        <v>9</v>
      </c>
      <c r="E15" s="1">
        <f t="shared" si="2"/>
        <v>2220</v>
      </c>
      <c r="F15" s="1">
        <v>9.15</v>
      </c>
      <c r="G15" s="1">
        <f t="shared" si="0"/>
        <v>20313</v>
      </c>
      <c r="I15" s="1"/>
      <c r="J15" s="2"/>
    </row>
    <row r="16" spans="1:10" ht="12.75" customHeight="1">
      <c r="A16" s="6">
        <f t="shared" si="1"/>
        <v>12</v>
      </c>
      <c r="B16" s="7" t="s">
        <v>10</v>
      </c>
      <c r="C16" s="3">
        <v>1</v>
      </c>
      <c r="D16" s="3" t="s">
        <v>11</v>
      </c>
      <c r="E16" s="1">
        <f t="shared" si="2"/>
        <v>2220</v>
      </c>
      <c r="F16" s="1">
        <v>12.29</v>
      </c>
      <c r="G16" s="1">
        <f t="shared" si="0"/>
        <v>27283.8</v>
      </c>
      <c r="I16" s="1"/>
      <c r="J16" s="2"/>
    </row>
    <row r="17" spans="1:12" ht="12.75" customHeight="1">
      <c r="A17" s="6">
        <f t="shared" si="1"/>
        <v>12</v>
      </c>
      <c r="B17" s="7" t="s">
        <v>2</v>
      </c>
      <c r="C17" s="1">
        <f>C13*5</f>
        <v>10</v>
      </c>
      <c r="D17" s="3" t="s">
        <v>3</v>
      </c>
      <c r="E17" s="1">
        <f>C17</f>
        <v>10</v>
      </c>
      <c r="F17" s="1">
        <v>47.17</v>
      </c>
      <c r="G17" s="1">
        <f t="shared" si="0"/>
        <v>471.70000000000005</v>
      </c>
      <c r="I17" s="1"/>
      <c r="J17" s="2"/>
    </row>
    <row r="18" spans="1:12" ht="12.75" customHeight="1">
      <c r="A18" s="6">
        <f t="shared" si="1"/>
        <v>12</v>
      </c>
      <c r="B18" s="7" t="s">
        <v>4</v>
      </c>
      <c r="C18" s="1">
        <f>C13*3</f>
        <v>6</v>
      </c>
      <c r="D18" s="3" t="s">
        <v>5</v>
      </c>
      <c r="E18" s="1">
        <f t="shared" ref="E18:E45" si="3">A18*C18</f>
        <v>72</v>
      </c>
      <c r="F18" s="1">
        <v>89.8</v>
      </c>
      <c r="G18" s="1">
        <f t="shared" si="0"/>
        <v>6465.5999999999995</v>
      </c>
      <c r="I18" s="1"/>
      <c r="J18" s="2"/>
    </row>
    <row r="19" spans="1:12" ht="12.75" customHeight="1">
      <c r="A19" s="6">
        <f t="shared" si="1"/>
        <v>12</v>
      </c>
      <c r="B19" s="7" t="s">
        <v>6</v>
      </c>
      <c r="C19" s="1">
        <f>C13*8</f>
        <v>16</v>
      </c>
      <c r="D19" s="3" t="s">
        <v>7</v>
      </c>
      <c r="E19" s="1">
        <f t="shared" si="3"/>
        <v>192</v>
      </c>
      <c r="F19" s="1">
        <v>29.04</v>
      </c>
      <c r="G19" s="1">
        <f t="shared" si="0"/>
        <v>5575.68</v>
      </c>
      <c r="I19" s="1"/>
      <c r="J19" s="2"/>
    </row>
    <row r="20" spans="1:12" ht="12.75" customHeight="1">
      <c r="A20" s="3">
        <v>12</v>
      </c>
      <c r="B20" s="7" t="s">
        <v>23</v>
      </c>
      <c r="C20" s="1">
        <v>30</v>
      </c>
      <c r="D20" s="3" t="s">
        <v>24</v>
      </c>
      <c r="E20" s="1">
        <f t="shared" si="3"/>
        <v>360</v>
      </c>
      <c r="F20" s="1">
        <v>26.22</v>
      </c>
      <c r="G20" s="1">
        <f t="shared" si="0"/>
        <v>9439.1999999999989</v>
      </c>
      <c r="I20" s="1"/>
      <c r="J20" s="2"/>
      <c r="L20" s="1"/>
    </row>
    <row r="21" spans="1:12" ht="12.75" customHeight="1">
      <c r="A21" s="3">
        <f t="shared" ref="A21:A68" si="4">A20</f>
        <v>12</v>
      </c>
      <c r="B21" s="7" t="s">
        <v>102</v>
      </c>
      <c r="C21" s="1">
        <v>75</v>
      </c>
      <c r="D21" s="3" t="s">
        <v>103</v>
      </c>
      <c r="E21" s="1">
        <f t="shared" si="3"/>
        <v>900</v>
      </c>
      <c r="F21" s="1">
        <v>44.32</v>
      </c>
      <c r="G21" s="1">
        <f t="shared" si="0"/>
        <v>39888</v>
      </c>
      <c r="I21" s="1"/>
      <c r="J21" s="2"/>
      <c r="L21" s="1"/>
    </row>
    <row r="22" spans="1:12" ht="12.75" customHeight="1">
      <c r="A22" s="3">
        <f t="shared" si="4"/>
        <v>12</v>
      </c>
      <c r="B22" s="3" t="s">
        <v>104</v>
      </c>
      <c r="C22" s="1">
        <v>0</v>
      </c>
      <c r="D22" s="3" t="s">
        <v>105</v>
      </c>
      <c r="E22" s="1">
        <f t="shared" si="3"/>
        <v>0</v>
      </c>
      <c r="F22" s="1">
        <v>37.159999999999997</v>
      </c>
      <c r="G22" s="1">
        <f t="shared" si="0"/>
        <v>0</v>
      </c>
      <c r="I22" s="1"/>
      <c r="J22" s="2"/>
      <c r="L22" s="1"/>
    </row>
    <row r="23" spans="1:12" ht="12.75" customHeight="1">
      <c r="A23" s="3">
        <f t="shared" si="4"/>
        <v>12</v>
      </c>
      <c r="B23" s="7" t="s">
        <v>111</v>
      </c>
      <c r="C23" s="1">
        <v>10</v>
      </c>
      <c r="D23" s="3" t="s">
        <v>112</v>
      </c>
      <c r="E23" s="1">
        <f t="shared" si="3"/>
        <v>120</v>
      </c>
      <c r="F23" s="1">
        <v>3.42</v>
      </c>
      <c r="G23" s="1">
        <f t="shared" si="0"/>
        <v>410.4</v>
      </c>
      <c r="I23" s="1"/>
      <c r="J23" s="2"/>
      <c r="L23" s="1"/>
    </row>
    <row r="24" spans="1:12" ht="12.75" customHeight="1">
      <c r="A24" s="3">
        <f t="shared" si="4"/>
        <v>12</v>
      </c>
      <c r="B24" s="7" t="s">
        <v>106</v>
      </c>
      <c r="C24" s="1">
        <v>100</v>
      </c>
      <c r="D24" s="3" t="s">
        <v>107</v>
      </c>
      <c r="E24" s="1">
        <f t="shared" si="3"/>
        <v>1200</v>
      </c>
      <c r="F24" s="1">
        <v>33.9</v>
      </c>
      <c r="G24" s="1">
        <f t="shared" si="0"/>
        <v>40680</v>
      </c>
      <c r="I24" s="1"/>
      <c r="J24" s="2"/>
      <c r="L24" s="1"/>
    </row>
    <row r="25" spans="1:12" ht="12.75" customHeight="1">
      <c r="A25" s="3">
        <f t="shared" si="4"/>
        <v>12</v>
      </c>
      <c r="B25" s="7" t="s">
        <v>30</v>
      </c>
      <c r="C25" s="1">
        <v>10</v>
      </c>
      <c r="D25" s="3" t="s">
        <v>31</v>
      </c>
      <c r="E25" s="1">
        <f t="shared" si="3"/>
        <v>120</v>
      </c>
      <c r="F25" s="1">
        <v>20.89</v>
      </c>
      <c r="G25" s="1">
        <f t="shared" si="0"/>
        <v>2506.8000000000002</v>
      </c>
      <c r="I25" s="1"/>
      <c r="J25" s="2"/>
      <c r="L25" s="1"/>
    </row>
    <row r="26" spans="1:12" ht="12.75" customHeight="1">
      <c r="A26" s="3">
        <f t="shared" si="4"/>
        <v>12</v>
      </c>
      <c r="B26" s="3" t="s">
        <v>16</v>
      </c>
      <c r="C26" s="1">
        <v>0</v>
      </c>
      <c r="D26" s="3" t="s">
        <v>17</v>
      </c>
      <c r="E26" s="1">
        <f t="shared" si="3"/>
        <v>0</v>
      </c>
      <c r="F26" s="1">
        <v>9.36</v>
      </c>
      <c r="G26" s="1">
        <f t="shared" si="0"/>
        <v>0</v>
      </c>
      <c r="I26" s="1"/>
      <c r="J26" s="2"/>
      <c r="L26" s="1"/>
    </row>
    <row r="27" spans="1:12" ht="12.75" customHeight="1">
      <c r="A27" s="3">
        <f t="shared" si="4"/>
        <v>12</v>
      </c>
      <c r="B27" s="3" t="s">
        <v>18</v>
      </c>
      <c r="C27" s="1">
        <v>0</v>
      </c>
      <c r="D27" s="3" t="s">
        <v>19</v>
      </c>
      <c r="E27" s="1">
        <f t="shared" si="3"/>
        <v>0</v>
      </c>
      <c r="F27" s="1">
        <v>43.06</v>
      </c>
      <c r="G27" s="1">
        <f t="shared" si="0"/>
        <v>0</v>
      </c>
      <c r="I27" s="1"/>
      <c r="J27" s="2"/>
      <c r="L27" s="1"/>
    </row>
    <row r="28" spans="1:12" ht="12.75" customHeight="1">
      <c r="A28" s="3">
        <f t="shared" si="4"/>
        <v>12</v>
      </c>
      <c r="B28" s="3" t="s">
        <v>20</v>
      </c>
      <c r="C28" s="1">
        <v>0</v>
      </c>
      <c r="D28" s="3" t="s">
        <v>21</v>
      </c>
      <c r="E28" s="1">
        <f t="shared" si="3"/>
        <v>0</v>
      </c>
      <c r="F28" s="1">
        <v>48.71</v>
      </c>
      <c r="G28" s="1">
        <f t="shared" si="0"/>
        <v>0</v>
      </c>
      <c r="I28" s="1"/>
      <c r="J28" s="2"/>
      <c r="L28" s="1"/>
    </row>
    <row r="29" spans="1:12" ht="12.75" customHeight="1">
      <c r="A29" s="3">
        <f t="shared" si="4"/>
        <v>12</v>
      </c>
      <c r="B29" s="3" t="s">
        <v>96</v>
      </c>
      <c r="C29" s="1">
        <v>0</v>
      </c>
      <c r="D29" s="3" t="s">
        <v>97</v>
      </c>
      <c r="E29" s="1">
        <f t="shared" si="3"/>
        <v>0</v>
      </c>
      <c r="F29" s="1">
        <v>18.899999999999999</v>
      </c>
      <c r="G29" s="1">
        <f t="shared" si="0"/>
        <v>0</v>
      </c>
      <c r="I29" s="1"/>
      <c r="J29" s="2"/>
      <c r="L29" s="1"/>
    </row>
    <row r="30" spans="1:12" ht="12.75" customHeight="1">
      <c r="A30" s="3">
        <f t="shared" si="4"/>
        <v>12</v>
      </c>
      <c r="B30" s="7" t="s">
        <v>90</v>
      </c>
      <c r="C30" s="1">
        <v>1.5</v>
      </c>
      <c r="D30" s="3" t="s">
        <v>91</v>
      </c>
      <c r="E30" s="1">
        <f t="shared" si="3"/>
        <v>18</v>
      </c>
      <c r="F30" s="1">
        <v>72.17</v>
      </c>
      <c r="G30" s="1">
        <f t="shared" si="0"/>
        <v>1299.06</v>
      </c>
      <c r="I30" s="1"/>
      <c r="J30" s="2"/>
      <c r="L30" s="1"/>
    </row>
    <row r="31" spans="1:12" ht="12.75" customHeight="1">
      <c r="A31" s="3">
        <f t="shared" si="4"/>
        <v>12</v>
      </c>
      <c r="B31" s="7" t="s">
        <v>88</v>
      </c>
      <c r="C31" s="1">
        <f>C30</f>
        <v>1.5</v>
      </c>
      <c r="D31" s="3" t="s">
        <v>89</v>
      </c>
      <c r="E31" s="1">
        <f t="shared" si="3"/>
        <v>18</v>
      </c>
      <c r="F31" s="1">
        <v>24.35</v>
      </c>
      <c r="G31" s="1">
        <f t="shared" si="0"/>
        <v>438.3</v>
      </c>
      <c r="I31" s="1"/>
      <c r="J31" s="2"/>
      <c r="L31" s="1"/>
    </row>
    <row r="32" spans="1:12" ht="12.75" customHeight="1">
      <c r="A32" s="3">
        <f t="shared" si="4"/>
        <v>12</v>
      </c>
      <c r="B32" s="7" t="s">
        <v>92</v>
      </c>
      <c r="C32" s="1">
        <v>0.5</v>
      </c>
      <c r="D32" s="3" t="s">
        <v>93</v>
      </c>
      <c r="E32" s="1">
        <f t="shared" si="3"/>
        <v>6</v>
      </c>
      <c r="F32" s="1">
        <v>230.36</v>
      </c>
      <c r="G32" s="1">
        <f t="shared" si="0"/>
        <v>1382.16</v>
      </c>
      <c r="I32" s="1"/>
      <c r="J32" s="2"/>
      <c r="L32" s="1"/>
    </row>
    <row r="33" spans="1:12" ht="12.75" customHeight="1">
      <c r="A33" s="3">
        <f t="shared" si="4"/>
        <v>12</v>
      </c>
      <c r="B33" s="7" t="s">
        <v>108</v>
      </c>
      <c r="C33" s="1">
        <v>2</v>
      </c>
      <c r="D33" s="3" t="s">
        <v>87</v>
      </c>
      <c r="E33" s="1">
        <f t="shared" si="3"/>
        <v>24</v>
      </c>
      <c r="F33" s="1">
        <v>55.61</v>
      </c>
      <c r="G33" s="1">
        <f t="shared" si="0"/>
        <v>1334.6399999999999</v>
      </c>
      <c r="I33" s="1"/>
      <c r="J33" s="2"/>
      <c r="L33" s="1"/>
    </row>
    <row r="34" spans="1:12" ht="12.75" customHeight="1">
      <c r="A34" s="3">
        <f t="shared" si="4"/>
        <v>12</v>
      </c>
      <c r="B34" s="7" t="s">
        <v>50</v>
      </c>
      <c r="C34" s="1">
        <v>3</v>
      </c>
      <c r="D34" s="3" t="s">
        <v>51</v>
      </c>
      <c r="E34" s="1">
        <f t="shared" si="3"/>
        <v>36</v>
      </c>
      <c r="F34" s="1">
        <v>114.52</v>
      </c>
      <c r="G34" s="1">
        <f t="shared" si="0"/>
        <v>4122.72</v>
      </c>
      <c r="I34" s="1"/>
      <c r="J34" s="2"/>
      <c r="L34" s="1"/>
    </row>
    <row r="35" spans="1:12" ht="12.75" customHeight="1">
      <c r="A35" s="3">
        <f t="shared" si="4"/>
        <v>12</v>
      </c>
      <c r="B35" s="3" t="s">
        <v>52</v>
      </c>
      <c r="C35" s="1">
        <v>0</v>
      </c>
      <c r="D35" s="3" t="s">
        <v>53</v>
      </c>
      <c r="E35" s="1">
        <f t="shared" si="3"/>
        <v>0</v>
      </c>
      <c r="F35" s="1">
        <v>126.48</v>
      </c>
      <c r="G35" s="1">
        <f t="shared" si="0"/>
        <v>0</v>
      </c>
      <c r="I35" s="1"/>
      <c r="J35" s="2"/>
      <c r="L35" s="1"/>
    </row>
    <row r="36" spans="1:12" ht="12.75" customHeight="1">
      <c r="A36" s="3">
        <f t="shared" si="4"/>
        <v>12</v>
      </c>
      <c r="B36" s="7" t="s">
        <v>54</v>
      </c>
      <c r="C36" s="1">
        <f>C34+C35</f>
        <v>3</v>
      </c>
      <c r="D36" s="3" t="s">
        <v>55</v>
      </c>
      <c r="E36" s="1">
        <f t="shared" si="3"/>
        <v>36</v>
      </c>
      <c r="F36" s="1">
        <v>23.03</v>
      </c>
      <c r="G36" s="1">
        <f t="shared" si="0"/>
        <v>829.08</v>
      </c>
      <c r="I36" s="1"/>
      <c r="J36" s="2"/>
      <c r="L36" s="1"/>
    </row>
    <row r="37" spans="1:12" ht="12.75" customHeight="1">
      <c r="A37" s="3">
        <f t="shared" si="4"/>
        <v>12</v>
      </c>
      <c r="B37" s="7" t="s">
        <v>56</v>
      </c>
      <c r="C37" s="1">
        <f>C36</f>
        <v>3</v>
      </c>
      <c r="D37" s="3" t="s">
        <v>57</v>
      </c>
      <c r="E37" s="1">
        <f t="shared" si="3"/>
        <v>36</v>
      </c>
      <c r="F37" s="1">
        <v>17.62</v>
      </c>
      <c r="G37" s="1">
        <f t="shared" si="0"/>
        <v>634.32000000000005</v>
      </c>
      <c r="I37" s="1"/>
      <c r="J37" s="2"/>
      <c r="L37" s="1"/>
    </row>
    <row r="38" spans="1:12" ht="12.75" customHeight="1">
      <c r="A38" s="3">
        <f t="shared" si="4"/>
        <v>12</v>
      </c>
      <c r="B38" s="3" t="s">
        <v>123</v>
      </c>
      <c r="C38" s="1">
        <v>0</v>
      </c>
      <c r="D38" s="3" t="s">
        <v>124</v>
      </c>
      <c r="E38" s="1">
        <f t="shared" si="3"/>
        <v>0</v>
      </c>
      <c r="F38" s="1">
        <v>3.74</v>
      </c>
      <c r="G38" s="1">
        <f t="shared" si="0"/>
        <v>0</v>
      </c>
      <c r="I38" s="1"/>
      <c r="J38" s="2"/>
      <c r="L38" s="1"/>
    </row>
    <row r="39" spans="1:12" ht="12.75" customHeight="1">
      <c r="A39" s="3">
        <f t="shared" si="4"/>
        <v>12</v>
      </c>
      <c r="B39" s="7" t="s">
        <v>100</v>
      </c>
      <c r="C39" s="1">
        <v>1.5</v>
      </c>
      <c r="D39" s="3" t="s">
        <v>101</v>
      </c>
      <c r="E39" s="1">
        <f t="shared" si="3"/>
        <v>18</v>
      </c>
      <c r="F39" s="1">
        <v>35.869999999999997</v>
      </c>
      <c r="G39" s="1">
        <f t="shared" si="0"/>
        <v>645.66</v>
      </c>
      <c r="I39" s="1"/>
      <c r="J39" s="2"/>
      <c r="L39" s="1"/>
    </row>
    <row r="40" spans="1:12" ht="12.75" customHeight="1">
      <c r="A40" s="3">
        <f t="shared" si="4"/>
        <v>12</v>
      </c>
      <c r="B40" s="3" t="s">
        <v>84</v>
      </c>
      <c r="C40" s="1">
        <v>0</v>
      </c>
      <c r="D40" s="3" t="s">
        <v>85</v>
      </c>
      <c r="E40" s="1">
        <f t="shared" si="3"/>
        <v>0</v>
      </c>
      <c r="F40" s="1">
        <v>9.1</v>
      </c>
      <c r="G40" s="1">
        <f t="shared" si="0"/>
        <v>0</v>
      </c>
      <c r="I40" s="1"/>
      <c r="J40" s="2"/>
      <c r="L40" s="1"/>
    </row>
    <row r="41" spans="1:12" ht="12.75" customHeight="1">
      <c r="A41" s="3">
        <f t="shared" si="4"/>
        <v>12</v>
      </c>
      <c r="B41" s="7" t="s">
        <v>82</v>
      </c>
      <c r="C41" s="1">
        <v>25</v>
      </c>
      <c r="D41" s="3" t="s">
        <v>83</v>
      </c>
      <c r="E41" s="1">
        <f t="shared" si="3"/>
        <v>300</v>
      </c>
      <c r="F41" s="1">
        <v>6.73</v>
      </c>
      <c r="G41" s="1">
        <f t="shared" si="0"/>
        <v>2019.0000000000002</v>
      </c>
      <c r="I41" s="1"/>
      <c r="J41" s="2"/>
      <c r="L41" s="1"/>
    </row>
    <row r="42" spans="1:12" ht="12.75" customHeight="1">
      <c r="A42" s="3">
        <f t="shared" si="4"/>
        <v>12</v>
      </c>
      <c r="B42" s="7" t="s">
        <v>80</v>
      </c>
      <c r="C42" s="1">
        <v>15</v>
      </c>
      <c r="D42" s="3" t="s">
        <v>81</v>
      </c>
      <c r="E42" s="1">
        <f t="shared" si="3"/>
        <v>180</v>
      </c>
      <c r="F42" s="1">
        <v>6.64</v>
      </c>
      <c r="G42" s="1">
        <f t="shared" si="0"/>
        <v>1195.2</v>
      </c>
      <c r="I42" s="1"/>
      <c r="J42" s="2"/>
      <c r="L42" s="1"/>
    </row>
    <row r="43" spans="1:12" ht="12.75" customHeight="1">
      <c r="A43" s="3">
        <f t="shared" si="4"/>
        <v>12</v>
      </c>
      <c r="B43" s="3" t="s">
        <v>58</v>
      </c>
      <c r="C43" s="1">
        <v>0</v>
      </c>
      <c r="D43" s="3" t="s">
        <v>59</v>
      </c>
      <c r="E43" s="1">
        <f t="shared" si="3"/>
        <v>0</v>
      </c>
      <c r="F43" s="1">
        <v>7.91</v>
      </c>
      <c r="G43" s="1">
        <f t="shared" si="0"/>
        <v>0</v>
      </c>
      <c r="I43" s="1"/>
      <c r="J43" s="2"/>
      <c r="L43" s="1"/>
    </row>
    <row r="44" spans="1:12" ht="12.75" customHeight="1">
      <c r="A44" s="3">
        <f t="shared" si="4"/>
        <v>12</v>
      </c>
      <c r="B44" s="3" t="s">
        <v>60</v>
      </c>
      <c r="C44" s="1">
        <v>0</v>
      </c>
      <c r="D44" s="3" t="s">
        <v>61</v>
      </c>
      <c r="E44" s="1">
        <f t="shared" si="3"/>
        <v>0</v>
      </c>
      <c r="F44" s="1">
        <v>49.62</v>
      </c>
      <c r="G44" s="1">
        <f t="shared" si="0"/>
        <v>0</v>
      </c>
      <c r="I44" s="1"/>
      <c r="J44" s="2"/>
      <c r="L44" s="1"/>
    </row>
    <row r="45" spans="1:12" ht="12.75" customHeight="1">
      <c r="A45" s="3">
        <f t="shared" si="4"/>
        <v>12</v>
      </c>
      <c r="B45" s="3" t="s">
        <v>62</v>
      </c>
      <c r="C45" s="1">
        <v>0</v>
      </c>
      <c r="D45" s="3" t="s">
        <v>63</v>
      </c>
      <c r="E45" s="1">
        <f t="shared" si="3"/>
        <v>0</v>
      </c>
      <c r="F45" s="1">
        <v>378.61</v>
      </c>
      <c r="G45" s="1">
        <f t="shared" si="0"/>
        <v>0</v>
      </c>
      <c r="I45" s="1"/>
      <c r="J45" s="2"/>
      <c r="L45" s="1"/>
    </row>
    <row r="46" spans="1:12" ht="12.75" customHeight="1">
      <c r="A46" s="3">
        <f t="shared" si="4"/>
        <v>12</v>
      </c>
      <c r="B46" s="3"/>
      <c r="C46" s="1">
        <v>0</v>
      </c>
      <c r="E46" s="1"/>
      <c r="F46" s="1"/>
      <c r="G46" s="1">
        <f t="shared" si="0"/>
        <v>0</v>
      </c>
      <c r="I46" s="1"/>
      <c r="J46" s="2"/>
      <c r="L46" s="1"/>
    </row>
    <row r="47" spans="1:12" ht="12.75" customHeight="1">
      <c r="A47" s="3">
        <f t="shared" si="4"/>
        <v>12</v>
      </c>
      <c r="B47" s="3" t="s">
        <v>68</v>
      </c>
      <c r="C47" s="1">
        <v>0</v>
      </c>
      <c r="D47" s="3" t="s">
        <v>69</v>
      </c>
      <c r="E47" s="1">
        <f t="shared" ref="E47:E68" si="5">A47*C47</f>
        <v>0</v>
      </c>
      <c r="F47" s="1">
        <v>55.23</v>
      </c>
      <c r="G47" s="1">
        <f t="shared" si="0"/>
        <v>0</v>
      </c>
      <c r="I47" s="1"/>
      <c r="J47" s="2"/>
      <c r="L47" s="1"/>
    </row>
    <row r="48" spans="1:12" ht="12.75" customHeight="1">
      <c r="A48" s="3">
        <f t="shared" si="4"/>
        <v>12</v>
      </c>
      <c r="B48" s="7" t="s">
        <v>70</v>
      </c>
      <c r="C48" s="1">
        <v>4</v>
      </c>
      <c r="D48" s="3" t="s">
        <v>71</v>
      </c>
      <c r="E48" s="1">
        <f t="shared" si="5"/>
        <v>48</v>
      </c>
      <c r="F48" s="1">
        <v>20.52</v>
      </c>
      <c r="G48" s="1">
        <f t="shared" si="0"/>
        <v>984.96</v>
      </c>
      <c r="I48" s="1"/>
      <c r="J48" s="2"/>
      <c r="L48" s="1"/>
    </row>
    <row r="49" spans="1:12" ht="12.75" customHeight="1">
      <c r="A49" s="3">
        <f t="shared" si="4"/>
        <v>12</v>
      </c>
      <c r="B49" s="7" t="s">
        <v>64</v>
      </c>
      <c r="C49" s="1">
        <v>2</v>
      </c>
      <c r="D49" s="3" t="s">
        <v>65</v>
      </c>
      <c r="E49" s="1">
        <f t="shared" si="5"/>
        <v>24</v>
      </c>
      <c r="F49" s="1">
        <v>463.22</v>
      </c>
      <c r="G49" s="1">
        <f t="shared" si="0"/>
        <v>11117.28</v>
      </c>
      <c r="I49" s="1"/>
      <c r="J49" s="2"/>
      <c r="L49" s="1"/>
    </row>
    <row r="50" spans="1:12" ht="12.75" customHeight="1">
      <c r="A50" s="3">
        <f t="shared" si="4"/>
        <v>12</v>
      </c>
      <c r="B50" s="7" t="s">
        <v>66</v>
      </c>
      <c r="C50" s="1">
        <v>4</v>
      </c>
      <c r="D50" s="3" t="s">
        <v>67</v>
      </c>
      <c r="E50" s="1">
        <f t="shared" si="5"/>
        <v>48</v>
      </c>
      <c r="F50" s="1">
        <v>650.16</v>
      </c>
      <c r="G50" s="1">
        <f t="shared" si="0"/>
        <v>31207.68</v>
      </c>
      <c r="I50" s="1"/>
      <c r="J50" s="2"/>
      <c r="L50" s="1"/>
    </row>
    <row r="51" spans="1:12" ht="12.75" customHeight="1">
      <c r="A51" s="3">
        <f t="shared" si="4"/>
        <v>12</v>
      </c>
      <c r="B51" s="7" t="s">
        <v>76</v>
      </c>
      <c r="C51" s="1">
        <v>3</v>
      </c>
      <c r="D51" s="3" t="s">
        <v>77</v>
      </c>
      <c r="E51" s="1">
        <f t="shared" si="5"/>
        <v>36</v>
      </c>
      <c r="F51" s="1">
        <v>41.58</v>
      </c>
      <c r="G51" s="1">
        <f t="shared" si="0"/>
        <v>1496.8799999999999</v>
      </c>
      <c r="I51" s="1"/>
      <c r="J51" s="2"/>
      <c r="L51" s="1"/>
    </row>
    <row r="52" spans="1:12" ht="12.75" customHeight="1">
      <c r="A52" s="3">
        <f t="shared" si="4"/>
        <v>12</v>
      </c>
      <c r="B52" s="7" t="s">
        <v>72</v>
      </c>
      <c r="C52" s="1">
        <v>3</v>
      </c>
      <c r="D52" s="3" t="s">
        <v>73</v>
      </c>
      <c r="E52" s="1">
        <f t="shared" si="5"/>
        <v>36</v>
      </c>
      <c r="F52" s="1">
        <v>303.64</v>
      </c>
      <c r="G52" s="1">
        <f t="shared" si="0"/>
        <v>10931.039999999999</v>
      </c>
      <c r="I52" s="1"/>
      <c r="J52" s="2"/>
      <c r="L52" s="1"/>
    </row>
    <row r="53" spans="1:12" ht="12.75" customHeight="1">
      <c r="A53" s="3">
        <f t="shared" si="4"/>
        <v>12</v>
      </c>
      <c r="B53" s="3" t="s">
        <v>12</v>
      </c>
      <c r="C53" s="1">
        <v>0</v>
      </c>
      <c r="D53" s="3" t="s">
        <v>13</v>
      </c>
      <c r="E53" s="1">
        <f t="shared" si="5"/>
        <v>0</v>
      </c>
      <c r="F53" s="1">
        <v>265.20999999999998</v>
      </c>
      <c r="G53" s="1">
        <f t="shared" si="0"/>
        <v>0</v>
      </c>
      <c r="I53" s="1"/>
      <c r="J53" s="2"/>
      <c r="L53" s="1"/>
    </row>
    <row r="54" spans="1:12" ht="12.75" customHeight="1">
      <c r="A54" s="3">
        <f t="shared" si="4"/>
        <v>12</v>
      </c>
      <c r="B54" s="3" t="s">
        <v>14</v>
      </c>
      <c r="C54" s="1">
        <v>0</v>
      </c>
      <c r="D54" s="3" t="s">
        <v>15</v>
      </c>
      <c r="E54" s="1">
        <f t="shared" si="5"/>
        <v>0</v>
      </c>
      <c r="F54" s="1">
        <v>18.89</v>
      </c>
      <c r="G54" s="1">
        <f t="shared" si="0"/>
        <v>0</v>
      </c>
      <c r="I54" s="1"/>
      <c r="J54" s="2"/>
      <c r="L54" s="1"/>
    </row>
    <row r="55" spans="1:12" ht="12.75" customHeight="1">
      <c r="A55" s="3">
        <f t="shared" si="4"/>
        <v>12</v>
      </c>
      <c r="B55" s="7" t="s">
        <v>109</v>
      </c>
      <c r="C55" s="1">
        <v>3</v>
      </c>
      <c r="D55" s="3" t="s">
        <v>110</v>
      </c>
      <c r="E55" s="1">
        <f t="shared" si="5"/>
        <v>36</v>
      </c>
      <c r="F55" s="1">
        <v>11.78</v>
      </c>
      <c r="G55" s="1">
        <f t="shared" si="0"/>
        <v>424.08</v>
      </c>
      <c r="I55" s="1"/>
      <c r="J55" s="2"/>
      <c r="L55" s="1"/>
    </row>
    <row r="56" spans="1:12" ht="12.75" customHeight="1">
      <c r="A56" s="3">
        <f t="shared" si="4"/>
        <v>12</v>
      </c>
      <c r="B56" s="3" t="s">
        <v>74</v>
      </c>
      <c r="C56" s="1">
        <v>0</v>
      </c>
      <c r="D56" s="3" t="s">
        <v>75</v>
      </c>
      <c r="E56" s="1">
        <f t="shared" si="5"/>
        <v>0</v>
      </c>
      <c r="F56" s="1">
        <v>184.9</v>
      </c>
      <c r="G56" s="1">
        <f t="shared" si="0"/>
        <v>0</v>
      </c>
      <c r="I56" s="1"/>
      <c r="J56" s="2"/>
      <c r="L56" s="1"/>
    </row>
    <row r="57" spans="1:12" ht="12.75" customHeight="1">
      <c r="A57" s="3">
        <f t="shared" si="4"/>
        <v>12</v>
      </c>
      <c r="B57" s="3"/>
      <c r="C57" s="1">
        <v>0</v>
      </c>
      <c r="D57" s="3" t="s">
        <v>128</v>
      </c>
      <c r="E57" s="1">
        <f t="shared" si="5"/>
        <v>0</v>
      </c>
      <c r="F57" s="1"/>
      <c r="G57" s="1">
        <f t="shared" si="0"/>
        <v>0</v>
      </c>
      <c r="I57" s="1"/>
      <c r="J57" s="2"/>
      <c r="L57" s="1"/>
    </row>
    <row r="58" spans="1:12" ht="12.75" customHeight="1">
      <c r="A58" s="3">
        <f t="shared" si="4"/>
        <v>12</v>
      </c>
      <c r="B58" s="7" t="s">
        <v>48</v>
      </c>
      <c r="C58" s="1">
        <v>2</v>
      </c>
      <c r="D58" s="3" t="s">
        <v>49</v>
      </c>
      <c r="E58" s="1">
        <f t="shared" si="5"/>
        <v>24</v>
      </c>
      <c r="F58" s="1">
        <v>150.58000000000001</v>
      </c>
      <c r="G58" s="1">
        <f t="shared" si="0"/>
        <v>3613.92</v>
      </c>
      <c r="I58" s="1"/>
      <c r="J58" s="2"/>
      <c r="L58" s="1"/>
    </row>
    <row r="59" spans="1:12" ht="12.75" customHeight="1">
      <c r="A59" s="3">
        <f t="shared" si="4"/>
        <v>12</v>
      </c>
      <c r="B59" s="3"/>
      <c r="C59" s="1">
        <v>0</v>
      </c>
      <c r="E59" s="1">
        <f t="shared" si="5"/>
        <v>0</v>
      </c>
      <c r="F59" s="1"/>
      <c r="G59" s="1">
        <f t="shared" si="0"/>
        <v>0</v>
      </c>
      <c r="I59" s="1"/>
      <c r="J59" s="2"/>
      <c r="L59" s="1"/>
    </row>
    <row r="60" spans="1:12" ht="12.75" customHeight="1">
      <c r="A60" s="3">
        <f t="shared" si="4"/>
        <v>12</v>
      </c>
      <c r="B60" s="3"/>
      <c r="C60" s="1">
        <v>0</v>
      </c>
      <c r="E60" s="1">
        <f t="shared" si="5"/>
        <v>0</v>
      </c>
      <c r="F60" s="1"/>
      <c r="G60" s="1">
        <f t="shared" si="0"/>
        <v>0</v>
      </c>
      <c r="I60" s="1"/>
      <c r="J60" s="2"/>
      <c r="L60" s="1"/>
    </row>
    <row r="61" spans="1:12" ht="12.75" customHeight="1">
      <c r="A61" s="3">
        <f t="shared" si="4"/>
        <v>12</v>
      </c>
      <c r="B61" s="3"/>
      <c r="C61" s="1">
        <v>0</v>
      </c>
      <c r="E61" s="1">
        <f t="shared" si="5"/>
        <v>0</v>
      </c>
      <c r="F61" s="1"/>
      <c r="G61" s="1">
        <f t="shared" si="0"/>
        <v>0</v>
      </c>
      <c r="I61" s="1"/>
      <c r="J61" s="2"/>
      <c r="L61" s="1"/>
    </row>
    <row r="62" spans="1:12" ht="12.75" customHeight="1">
      <c r="A62" s="3">
        <f t="shared" si="4"/>
        <v>12</v>
      </c>
      <c r="B62" s="3"/>
      <c r="C62" s="1">
        <v>0</v>
      </c>
      <c r="E62" s="1">
        <f t="shared" si="5"/>
        <v>0</v>
      </c>
      <c r="F62" s="1"/>
      <c r="G62" s="1">
        <f t="shared" si="0"/>
        <v>0</v>
      </c>
      <c r="I62" s="1"/>
      <c r="J62" s="2"/>
      <c r="L62" s="1"/>
    </row>
    <row r="63" spans="1:12" ht="12.75" customHeight="1">
      <c r="A63" s="3">
        <f t="shared" si="4"/>
        <v>12</v>
      </c>
      <c r="B63" s="3"/>
      <c r="C63" s="1">
        <v>0</v>
      </c>
      <c r="E63" s="1">
        <f t="shared" si="5"/>
        <v>0</v>
      </c>
      <c r="F63" s="1"/>
      <c r="G63" s="1">
        <f t="shared" si="0"/>
        <v>0</v>
      </c>
      <c r="I63" s="1"/>
      <c r="J63" s="2"/>
      <c r="L63" s="1"/>
    </row>
    <row r="64" spans="1:12" ht="12.75" customHeight="1">
      <c r="A64" s="3">
        <f t="shared" si="4"/>
        <v>12</v>
      </c>
      <c r="B64" s="3"/>
      <c r="C64" s="1">
        <v>0</v>
      </c>
      <c r="E64" s="1">
        <f t="shared" si="5"/>
        <v>0</v>
      </c>
      <c r="F64" s="1"/>
      <c r="G64" s="1">
        <f t="shared" si="0"/>
        <v>0</v>
      </c>
      <c r="I64" s="1"/>
      <c r="J64" s="2"/>
      <c r="L64" s="1"/>
    </row>
    <row r="65" spans="1:12" ht="12.75" customHeight="1">
      <c r="A65" s="3">
        <f t="shared" si="4"/>
        <v>12</v>
      </c>
      <c r="B65" s="3"/>
      <c r="C65" s="1">
        <v>0</v>
      </c>
      <c r="E65" s="1">
        <f t="shared" si="5"/>
        <v>0</v>
      </c>
      <c r="F65" s="1"/>
      <c r="G65" s="1">
        <f t="shared" si="0"/>
        <v>0</v>
      </c>
      <c r="I65" s="1"/>
      <c r="J65" s="2"/>
      <c r="L65" s="1"/>
    </row>
    <row r="66" spans="1:12" ht="12.75" customHeight="1">
      <c r="A66" s="3">
        <f t="shared" si="4"/>
        <v>12</v>
      </c>
      <c r="B66" s="3"/>
      <c r="C66" s="1">
        <v>0</v>
      </c>
      <c r="E66" s="1">
        <f t="shared" si="5"/>
        <v>0</v>
      </c>
      <c r="F66" s="1"/>
      <c r="G66" s="1">
        <f t="shared" si="0"/>
        <v>0</v>
      </c>
      <c r="I66" s="1"/>
      <c r="J66" s="2"/>
      <c r="L66" s="1"/>
    </row>
    <row r="67" spans="1:12" ht="12.75" customHeight="1">
      <c r="A67" s="3">
        <f t="shared" si="4"/>
        <v>12</v>
      </c>
      <c r="B67" s="3"/>
      <c r="C67" s="1">
        <v>0</v>
      </c>
      <c r="E67" s="1">
        <f t="shared" si="5"/>
        <v>0</v>
      </c>
      <c r="F67" s="1"/>
      <c r="G67" s="1">
        <f t="shared" si="0"/>
        <v>0</v>
      </c>
      <c r="I67" s="1"/>
      <c r="J67" s="2"/>
      <c r="L67" s="1"/>
    </row>
    <row r="68" spans="1:12" ht="12.75" customHeight="1">
      <c r="A68" s="3">
        <f t="shared" si="4"/>
        <v>12</v>
      </c>
      <c r="B68" s="3"/>
      <c r="C68" s="1">
        <v>0</v>
      </c>
      <c r="E68" s="1">
        <f t="shared" si="5"/>
        <v>0</v>
      </c>
      <c r="F68" s="1"/>
      <c r="G68" s="1">
        <f t="shared" si="0"/>
        <v>0</v>
      </c>
      <c r="I68" s="1"/>
      <c r="J68" s="2"/>
      <c r="L68" s="1"/>
    </row>
    <row r="69" spans="1:12" ht="12.75" customHeight="1">
      <c r="B69" s="3"/>
      <c r="C69" s="1"/>
      <c r="F69" s="1"/>
      <c r="I69" s="1"/>
      <c r="J69" s="2"/>
    </row>
    <row r="70" spans="1:12" ht="12.75" customHeight="1">
      <c r="B70" s="3"/>
      <c r="C70" s="1"/>
      <c r="F70" s="1"/>
      <c r="G70" s="4">
        <f>SUM(G2:G68)</f>
        <v>491656.8</v>
      </c>
      <c r="I70" s="1"/>
      <c r="J70" s="2"/>
    </row>
    <row r="71" spans="1:12" ht="12.75" customHeight="1">
      <c r="B71" s="3"/>
      <c r="C71" s="1"/>
      <c r="F71" s="1"/>
      <c r="G71" s="1"/>
      <c r="I71" s="1"/>
      <c r="J71" s="2"/>
    </row>
    <row r="72" spans="1:12" ht="12.75" customHeight="1">
      <c r="B72" s="3"/>
      <c r="C72" s="1"/>
      <c r="F72" s="1"/>
      <c r="I72" s="1"/>
      <c r="J72" s="2"/>
    </row>
    <row r="73" spans="1:12" ht="12.75" customHeight="1">
      <c r="B73" s="3"/>
      <c r="C73" s="1"/>
      <c r="F73" s="1"/>
      <c r="I73" s="1"/>
      <c r="J73" s="2"/>
    </row>
    <row r="74" spans="1:12" ht="12.75" customHeight="1">
      <c r="B74" s="3"/>
      <c r="C74" s="1"/>
      <c r="F74" s="1"/>
      <c r="I74" s="1"/>
      <c r="J74" s="2"/>
    </row>
    <row r="75" spans="1:12" ht="12.75" customHeight="1">
      <c r="B75" s="3"/>
      <c r="C75" s="1"/>
      <c r="F75" s="1"/>
      <c r="I75" s="1"/>
      <c r="J75" s="2"/>
    </row>
    <row r="76" spans="1:12" ht="12.75" customHeight="1">
      <c r="B76" s="3"/>
      <c r="C76" s="1"/>
      <c r="F76" s="1"/>
      <c r="I76" s="1"/>
      <c r="J76" s="2"/>
    </row>
    <row r="77" spans="1:12" ht="12.75" customHeight="1">
      <c r="B77" s="3"/>
      <c r="C77" s="1"/>
      <c r="F77" s="1"/>
      <c r="I77" s="1"/>
      <c r="J77" s="2"/>
    </row>
    <row r="78" spans="1:12" ht="12.75" customHeight="1">
      <c r="B78" s="3"/>
      <c r="C78" s="1"/>
      <c r="F78" s="1"/>
      <c r="I78" s="1"/>
      <c r="J78" s="2"/>
    </row>
    <row r="79" spans="1:12" ht="12.75" customHeight="1">
      <c r="B79" s="3"/>
      <c r="C79" s="1"/>
      <c r="F79" s="1"/>
      <c r="I79" s="1"/>
      <c r="J79" s="2"/>
    </row>
    <row r="80" spans="1:12" ht="12.75" customHeight="1">
      <c r="B80" s="3"/>
      <c r="C80" s="1"/>
      <c r="F80" s="1"/>
      <c r="I80" s="1"/>
      <c r="J80" s="2"/>
    </row>
    <row r="81" spans="2:10" ht="12.75" customHeight="1">
      <c r="B81" s="3"/>
      <c r="C81" s="1"/>
      <c r="F81" s="1"/>
      <c r="I81" s="1"/>
      <c r="J81" s="2"/>
    </row>
    <row r="82" spans="2:10" ht="12.75" customHeight="1">
      <c r="B82" s="3"/>
      <c r="C82" s="1"/>
      <c r="F82" s="1"/>
      <c r="I82" s="1"/>
      <c r="J82" s="2"/>
    </row>
    <row r="83" spans="2:10" ht="12.75" customHeight="1">
      <c r="B83" s="3"/>
      <c r="C83" s="1"/>
      <c r="F83" s="1"/>
      <c r="I83" s="1"/>
      <c r="J83" s="2"/>
    </row>
    <row r="84" spans="2:10" ht="12.75" customHeight="1">
      <c r="B84" s="3"/>
      <c r="C84" s="1"/>
      <c r="F84" s="1"/>
      <c r="I84" s="1"/>
      <c r="J84" s="2"/>
    </row>
    <row r="85" spans="2:10" ht="12.75" customHeight="1">
      <c r="B85" s="3"/>
      <c r="C85" s="1"/>
      <c r="F85" s="1"/>
      <c r="I85" s="1"/>
      <c r="J85" s="2"/>
    </row>
    <row r="86" spans="2:10" ht="12.75" customHeight="1">
      <c r="B86" s="3"/>
      <c r="C86" s="1"/>
      <c r="F86" s="1"/>
      <c r="I86" s="1"/>
      <c r="J86" s="2"/>
    </row>
    <row r="87" spans="2:10" ht="12.75" customHeight="1">
      <c r="B87" s="3"/>
      <c r="C87" s="1"/>
      <c r="F87" s="1"/>
      <c r="I87" s="1"/>
      <c r="J87" s="2"/>
    </row>
    <row r="88" spans="2:10" ht="12.75" customHeight="1">
      <c r="B88" s="3"/>
      <c r="C88" s="1"/>
      <c r="F88" s="1"/>
      <c r="I88" s="1"/>
      <c r="J88" s="2"/>
    </row>
    <row r="89" spans="2:10" ht="12.75" customHeight="1">
      <c r="B89" s="3"/>
      <c r="C89" s="1"/>
      <c r="F89" s="1"/>
      <c r="I89" s="1"/>
      <c r="J89" s="2"/>
    </row>
    <row r="90" spans="2:10" ht="12.75" customHeight="1">
      <c r="B90" s="3"/>
      <c r="C90" s="1"/>
      <c r="F90" s="1"/>
      <c r="I90" s="1"/>
      <c r="J90" s="2"/>
    </row>
    <row r="91" spans="2:10" ht="12.75" customHeight="1">
      <c r="B91" s="3"/>
      <c r="C91" s="1"/>
      <c r="F91" s="1"/>
      <c r="I91" s="1"/>
      <c r="J91" s="2"/>
    </row>
    <row r="92" spans="2:10" ht="12.75" customHeight="1">
      <c r="B92" s="3"/>
      <c r="C92" s="1"/>
      <c r="F92" s="1"/>
      <c r="I92" s="1"/>
      <c r="J92" s="2"/>
    </row>
    <row r="93" spans="2:10" ht="12.75" customHeight="1">
      <c r="B93" s="3"/>
      <c r="C93" s="1"/>
      <c r="F93" s="1"/>
      <c r="I93" s="1"/>
      <c r="J93" s="2"/>
    </row>
    <row r="94" spans="2:10" ht="12.75" customHeight="1">
      <c r="B94" s="3"/>
      <c r="C94" s="1"/>
      <c r="F94" s="1"/>
      <c r="I94" s="1"/>
      <c r="J94" s="2"/>
    </row>
    <row r="95" spans="2:10" ht="12.75" customHeight="1">
      <c r="B95" s="3"/>
      <c r="C95" s="1"/>
      <c r="F95" s="1"/>
      <c r="I95" s="1"/>
      <c r="J95" s="2"/>
    </row>
    <row r="96" spans="2:10" ht="12.75" customHeight="1">
      <c r="B96" s="3"/>
      <c r="C96" s="1"/>
      <c r="F96" s="1"/>
      <c r="I96" s="1"/>
      <c r="J96" s="2"/>
    </row>
    <row r="97" spans="2:10" ht="12.75" customHeight="1">
      <c r="B97" s="3"/>
      <c r="C97" s="1"/>
      <c r="F97" s="1"/>
      <c r="I97" s="1"/>
      <c r="J97" s="2"/>
    </row>
    <row r="98" spans="2:10" ht="12.75" customHeight="1">
      <c r="B98" s="3"/>
      <c r="C98" s="1"/>
      <c r="F98" s="1"/>
      <c r="I98" s="1"/>
      <c r="J98" s="2"/>
    </row>
    <row r="99" spans="2:10" ht="12.75" customHeight="1">
      <c r="B99" s="3"/>
      <c r="C99" s="1"/>
      <c r="F99" s="1"/>
      <c r="I99" s="1"/>
      <c r="J99" s="2"/>
    </row>
    <row r="100" spans="2:10" ht="12.75" customHeight="1">
      <c r="B100" s="3"/>
      <c r="C100" s="1"/>
      <c r="F100" s="1"/>
      <c r="I100" s="1"/>
      <c r="J100" s="2"/>
    </row>
    <row r="101" spans="2:10" ht="12.75" customHeight="1">
      <c r="B101" s="3"/>
      <c r="C101" s="1"/>
      <c r="F101" s="1"/>
      <c r="I101" s="1"/>
      <c r="J101" s="2"/>
    </row>
    <row r="102" spans="2:10" ht="12.75" customHeight="1">
      <c r="B102" s="3"/>
      <c r="C102" s="1"/>
      <c r="F102" s="1"/>
      <c r="I102" s="1"/>
      <c r="J102" s="2"/>
    </row>
    <row r="103" spans="2:10" ht="12.75" customHeight="1">
      <c r="B103" s="3"/>
      <c r="C103" s="1"/>
      <c r="F103" s="1"/>
      <c r="I103" s="1"/>
      <c r="J103" s="2"/>
    </row>
    <row r="104" spans="2:10" ht="12.75" customHeight="1">
      <c r="B104" s="3"/>
      <c r="C104" s="1"/>
      <c r="F104" s="1"/>
      <c r="I104" s="1"/>
      <c r="J104" s="2"/>
    </row>
    <row r="105" spans="2:10" ht="12.75" customHeight="1">
      <c r="B105" s="3"/>
      <c r="C105" s="1"/>
      <c r="F105" s="1"/>
      <c r="I105" s="1"/>
      <c r="J105" s="2"/>
    </row>
    <row r="106" spans="2:10" ht="12.75" customHeight="1">
      <c r="B106" s="3"/>
      <c r="C106" s="1"/>
      <c r="F106" s="1"/>
      <c r="I106" s="1"/>
      <c r="J106" s="2"/>
    </row>
    <row r="107" spans="2:10" ht="12.75" customHeight="1">
      <c r="B107" s="3"/>
      <c r="C107" s="1"/>
      <c r="F107" s="1"/>
      <c r="I107" s="1"/>
      <c r="J107" s="2"/>
    </row>
    <row r="108" spans="2:10" ht="12.75" customHeight="1">
      <c r="B108" s="3"/>
      <c r="C108" s="1"/>
      <c r="F108" s="1"/>
      <c r="I108" s="1"/>
      <c r="J108" s="2"/>
    </row>
    <row r="109" spans="2:10" ht="12.75" customHeight="1">
      <c r="B109" s="3"/>
      <c r="C109" s="1"/>
      <c r="F109" s="1"/>
      <c r="I109" s="1"/>
      <c r="J109" s="2"/>
    </row>
    <row r="110" spans="2:10" ht="12.75" customHeight="1">
      <c r="B110" s="3"/>
      <c r="C110" s="1"/>
      <c r="F110" s="1"/>
      <c r="I110" s="1"/>
      <c r="J110" s="2"/>
    </row>
    <row r="111" spans="2:10" ht="12.75" customHeight="1">
      <c r="B111" s="3"/>
      <c r="C111" s="1"/>
      <c r="F111" s="1"/>
      <c r="I111" s="1"/>
      <c r="J111" s="2"/>
    </row>
    <row r="112" spans="2:10" ht="12.75" customHeight="1">
      <c r="B112" s="3"/>
      <c r="C112" s="1"/>
      <c r="F112" s="1"/>
      <c r="I112" s="1"/>
      <c r="J112" s="2"/>
    </row>
    <row r="113" spans="2:10" ht="12.75" customHeight="1">
      <c r="B113" s="3"/>
      <c r="C113" s="1"/>
      <c r="F113" s="1"/>
      <c r="I113" s="1"/>
      <c r="J113" s="2"/>
    </row>
    <row r="114" spans="2:10" ht="12.75" customHeight="1">
      <c r="B114" s="3"/>
      <c r="C114" s="1"/>
      <c r="F114" s="1"/>
      <c r="I114" s="1"/>
      <c r="J114" s="2"/>
    </row>
    <row r="115" spans="2:10" ht="12.75" customHeight="1">
      <c r="B115" s="3"/>
      <c r="C115" s="1"/>
      <c r="F115" s="1"/>
      <c r="I115" s="1"/>
      <c r="J115" s="2"/>
    </row>
    <row r="116" spans="2:10" ht="12.75" customHeight="1">
      <c r="B116" s="3"/>
      <c r="C116" s="1"/>
      <c r="F116" s="1"/>
      <c r="I116" s="1"/>
      <c r="J116" s="2"/>
    </row>
    <row r="117" spans="2:10" ht="12.75" customHeight="1">
      <c r="B117" s="3"/>
      <c r="C117" s="1"/>
      <c r="F117" s="1"/>
      <c r="I117" s="1"/>
      <c r="J117" s="2"/>
    </row>
    <row r="118" spans="2:10" ht="12.75" customHeight="1">
      <c r="B118" s="3"/>
      <c r="C118" s="1"/>
      <c r="F118" s="1"/>
      <c r="I118" s="1"/>
      <c r="J118" s="2"/>
    </row>
    <row r="119" spans="2:10" ht="12.75" customHeight="1">
      <c r="B119" s="3"/>
      <c r="C119" s="1"/>
      <c r="F119" s="1"/>
      <c r="I119" s="1"/>
      <c r="J119" s="2"/>
    </row>
    <row r="120" spans="2:10" ht="12.75" customHeight="1">
      <c r="B120" s="3"/>
      <c r="C120" s="1"/>
      <c r="F120" s="1"/>
      <c r="I120" s="1"/>
      <c r="J120" s="2"/>
    </row>
    <row r="121" spans="2:10" ht="12.75" customHeight="1">
      <c r="B121" s="3"/>
      <c r="C121" s="1"/>
      <c r="F121" s="1"/>
      <c r="I121" s="1"/>
      <c r="J121" s="2"/>
    </row>
    <row r="122" spans="2:10" ht="12.75" customHeight="1">
      <c r="B122" s="3"/>
      <c r="C122" s="1"/>
      <c r="F122" s="1"/>
      <c r="I122" s="1"/>
      <c r="J122" s="2"/>
    </row>
    <row r="123" spans="2:10" ht="12.75" customHeight="1">
      <c r="B123" s="3"/>
      <c r="C123" s="1"/>
      <c r="F123" s="1"/>
      <c r="I123" s="1"/>
      <c r="J123" s="2"/>
    </row>
    <row r="124" spans="2:10" ht="12.75" customHeight="1">
      <c r="B124" s="3"/>
      <c r="C124" s="1"/>
      <c r="F124" s="1"/>
      <c r="I124" s="1"/>
      <c r="J124" s="2"/>
    </row>
    <row r="125" spans="2:10" ht="12.75" customHeight="1">
      <c r="B125" s="3"/>
      <c r="C125" s="1"/>
      <c r="F125" s="1"/>
      <c r="I125" s="1"/>
      <c r="J125" s="2"/>
    </row>
    <row r="126" spans="2:10" ht="12.75" customHeight="1">
      <c r="B126" s="3"/>
      <c r="C126" s="1"/>
      <c r="F126" s="1"/>
      <c r="I126" s="1"/>
      <c r="J126" s="2"/>
    </row>
    <row r="127" spans="2:10" ht="12.75" customHeight="1">
      <c r="B127" s="3"/>
      <c r="C127" s="1"/>
      <c r="F127" s="1"/>
      <c r="I127" s="1"/>
      <c r="J127" s="2"/>
    </row>
    <row r="128" spans="2:10" ht="12.75" customHeight="1">
      <c r="B128" s="3"/>
      <c r="C128" s="1"/>
      <c r="F128" s="1"/>
      <c r="I128" s="1"/>
      <c r="J128" s="2"/>
    </row>
    <row r="129" spans="2:10" ht="12.75" customHeight="1">
      <c r="B129" s="3"/>
      <c r="C129" s="1"/>
      <c r="F129" s="1"/>
      <c r="I129" s="1"/>
      <c r="J129" s="2"/>
    </row>
    <row r="130" spans="2:10" ht="12.75" customHeight="1">
      <c r="B130" s="3"/>
      <c r="C130" s="1"/>
      <c r="F130" s="1"/>
      <c r="I130" s="1"/>
      <c r="J130" s="2"/>
    </row>
    <row r="131" spans="2:10" ht="12.75" customHeight="1">
      <c r="B131" s="3"/>
      <c r="C131" s="1"/>
      <c r="F131" s="1"/>
      <c r="I131" s="1"/>
      <c r="J131" s="2"/>
    </row>
    <row r="132" spans="2:10" ht="12.75" customHeight="1">
      <c r="B132" s="3"/>
      <c r="C132" s="1"/>
      <c r="F132" s="1"/>
      <c r="I132" s="1"/>
      <c r="J132" s="2"/>
    </row>
    <row r="133" spans="2:10" ht="12.75" customHeight="1">
      <c r="B133" s="3"/>
      <c r="C133" s="1"/>
      <c r="F133" s="1"/>
      <c r="I133" s="1"/>
      <c r="J133" s="2"/>
    </row>
    <row r="134" spans="2:10" ht="12.75" customHeight="1">
      <c r="B134" s="3"/>
      <c r="C134" s="1"/>
      <c r="F134" s="1"/>
      <c r="I134" s="1"/>
      <c r="J134" s="2"/>
    </row>
    <row r="135" spans="2:10" ht="12.75" customHeight="1">
      <c r="B135" s="3"/>
      <c r="C135" s="1"/>
      <c r="F135" s="1"/>
      <c r="I135" s="1"/>
      <c r="J135" s="2"/>
    </row>
    <row r="136" spans="2:10" ht="12.75" customHeight="1">
      <c r="B136" s="3"/>
      <c r="C136" s="1"/>
      <c r="F136" s="1"/>
      <c r="I136" s="1"/>
      <c r="J136" s="2"/>
    </row>
    <row r="137" spans="2:10" ht="12.75" customHeight="1">
      <c r="B137" s="3"/>
      <c r="C137" s="1"/>
      <c r="F137" s="1"/>
      <c r="I137" s="1"/>
      <c r="J137" s="2"/>
    </row>
    <row r="138" spans="2:10" ht="12.75" customHeight="1">
      <c r="B138" s="3"/>
      <c r="C138" s="1"/>
      <c r="F138" s="1"/>
      <c r="I138" s="1"/>
      <c r="J138" s="2"/>
    </row>
    <row r="139" spans="2:10" ht="12.75" customHeight="1">
      <c r="B139" s="3"/>
      <c r="C139" s="1"/>
      <c r="F139" s="1"/>
      <c r="I139" s="1"/>
      <c r="J139" s="2"/>
    </row>
    <row r="140" spans="2:10" ht="12.75" customHeight="1">
      <c r="B140" s="3"/>
      <c r="C140" s="1"/>
      <c r="F140" s="1"/>
      <c r="I140" s="1"/>
      <c r="J140" s="2"/>
    </row>
    <row r="141" spans="2:10" ht="12.75" customHeight="1">
      <c r="B141" s="3"/>
      <c r="C141" s="1"/>
      <c r="F141" s="1"/>
      <c r="I141" s="1"/>
      <c r="J141" s="2"/>
    </row>
    <row r="142" spans="2:10" ht="12.75" customHeight="1">
      <c r="B142" s="3"/>
      <c r="C142" s="1"/>
      <c r="F142" s="1"/>
      <c r="I142" s="1"/>
      <c r="J142" s="2"/>
    </row>
    <row r="143" spans="2:10" ht="12.75" customHeight="1">
      <c r="B143" s="3"/>
      <c r="C143" s="1"/>
      <c r="F143" s="1"/>
      <c r="I143" s="1"/>
      <c r="J143" s="2"/>
    </row>
    <row r="144" spans="2:10" ht="12.75" customHeight="1">
      <c r="B144" s="3"/>
      <c r="C144" s="1"/>
      <c r="F144" s="1"/>
      <c r="I144" s="1"/>
      <c r="J144" s="2"/>
    </row>
    <row r="145" spans="2:10" ht="12.75" customHeight="1">
      <c r="B145" s="3"/>
      <c r="C145" s="1"/>
      <c r="F145" s="1"/>
      <c r="I145" s="1"/>
      <c r="J145" s="2"/>
    </row>
    <row r="146" spans="2:10" ht="12.75" customHeight="1">
      <c r="B146" s="3"/>
      <c r="C146" s="1"/>
      <c r="F146" s="1"/>
      <c r="I146" s="1"/>
      <c r="J146" s="2"/>
    </row>
    <row r="147" spans="2:10" ht="12.75" customHeight="1">
      <c r="B147" s="3"/>
      <c r="C147" s="1"/>
      <c r="F147" s="1"/>
      <c r="I147" s="1"/>
      <c r="J147" s="2"/>
    </row>
    <row r="148" spans="2:10" ht="12.75" customHeight="1">
      <c r="B148" s="3"/>
      <c r="C148" s="1"/>
      <c r="F148" s="1"/>
      <c r="I148" s="1"/>
      <c r="J148" s="2"/>
    </row>
    <row r="149" spans="2:10" ht="12.75" customHeight="1">
      <c r="B149" s="3"/>
      <c r="C149" s="1"/>
      <c r="F149" s="1"/>
      <c r="I149" s="1"/>
      <c r="J149" s="2"/>
    </row>
    <row r="150" spans="2:10" ht="12.75" customHeight="1">
      <c r="B150" s="3"/>
      <c r="C150" s="1"/>
      <c r="F150" s="1"/>
      <c r="I150" s="1"/>
      <c r="J150" s="2"/>
    </row>
    <row r="151" spans="2:10" ht="12.75" customHeight="1">
      <c r="B151" s="3"/>
      <c r="C151" s="1"/>
      <c r="F151" s="1"/>
      <c r="I151" s="1"/>
      <c r="J151" s="2"/>
    </row>
    <row r="152" spans="2:10" ht="12.75" customHeight="1">
      <c r="B152" s="3"/>
      <c r="C152" s="1"/>
      <c r="F152" s="1"/>
      <c r="I152" s="1"/>
      <c r="J152" s="2"/>
    </row>
    <row r="153" spans="2:10" ht="12.75" customHeight="1">
      <c r="B153" s="3"/>
      <c r="C153" s="1"/>
      <c r="F153" s="1"/>
      <c r="I153" s="1"/>
      <c r="J153" s="2"/>
    </row>
    <row r="154" spans="2:10" ht="12.75" customHeight="1">
      <c r="B154" s="3"/>
      <c r="C154" s="1"/>
      <c r="F154" s="1"/>
      <c r="I154" s="1"/>
      <c r="J154" s="2"/>
    </row>
    <row r="155" spans="2:10" ht="12.75" customHeight="1">
      <c r="B155" s="3"/>
      <c r="C155" s="1"/>
      <c r="F155" s="1"/>
      <c r="I155" s="1"/>
      <c r="J155" s="2"/>
    </row>
    <row r="156" spans="2:10" ht="12.75" customHeight="1">
      <c r="B156" s="3"/>
      <c r="C156" s="1"/>
      <c r="F156" s="1"/>
      <c r="I156" s="1"/>
      <c r="J156" s="2"/>
    </row>
    <row r="157" spans="2:10" ht="12.75" customHeight="1">
      <c r="B157" s="3"/>
      <c r="C157" s="1"/>
      <c r="F157" s="1"/>
      <c r="I157" s="1"/>
      <c r="J157" s="2"/>
    </row>
    <row r="158" spans="2:10" ht="12.75" customHeight="1">
      <c r="B158" s="3"/>
      <c r="C158" s="1"/>
      <c r="F158" s="1"/>
      <c r="I158" s="1"/>
      <c r="J158" s="2"/>
    </row>
    <row r="159" spans="2:10" ht="12.75" customHeight="1">
      <c r="B159" s="3"/>
      <c r="C159" s="1"/>
      <c r="F159" s="1"/>
      <c r="I159" s="1"/>
      <c r="J159" s="2"/>
    </row>
    <row r="160" spans="2:10" ht="12.75" customHeight="1">
      <c r="B160" s="3"/>
      <c r="C160" s="1"/>
      <c r="F160" s="1"/>
      <c r="I160" s="1"/>
      <c r="J160" s="2"/>
    </row>
    <row r="161" spans="2:10" ht="12.75" customHeight="1">
      <c r="B161" s="3"/>
      <c r="C161" s="1"/>
      <c r="F161" s="1"/>
      <c r="I161" s="1"/>
      <c r="J161" s="2"/>
    </row>
    <row r="162" spans="2:10" ht="12.75" customHeight="1">
      <c r="B162" s="3"/>
      <c r="C162" s="1"/>
      <c r="F162" s="1"/>
      <c r="I162" s="1"/>
      <c r="J162" s="2"/>
    </row>
    <row r="163" spans="2:10" ht="12.75" customHeight="1">
      <c r="B163" s="3"/>
      <c r="C163" s="1"/>
      <c r="F163" s="1"/>
      <c r="I163" s="1"/>
      <c r="J163" s="2"/>
    </row>
    <row r="164" spans="2:10" ht="12.75" customHeight="1">
      <c r="B164" s="3"/>
      <c r="C164" s="1"/>
      <c r="F164" s="1"/>
      <c r="I164" s="1"/>
      <c r="J164" s="2"/>
    </row>
    <row r="165" spans="2:10" ht="12.75" customHeight="1">
      <c r="B165" s="3"/>
      <c r="C165" s="1"/>
      <c r="F165" s="1"/>
      <c r="I165" s="1"/>
      <c r="J165" s="2"/>
    </row>
    <row r="166" spans="2:10" ht="12.75" customHeight="1">
      <c r="B166" s="3"/>
      <c r="C166" s="1"/>
      <c r="F166" s="1"/>
      <c r="I166" s="1"/>
      <c r="J166" s="2"/>
    </row>
    <row r="167" spans="2:10" ht="12.75" customHeight="1">
      <c r="B167" s="3"/>
      <c r="C167" s="1"/>
      <c r="F167" s="1"/>
      <c r="I167" s="1"/>
      <c r="J167" s="2"/>
    </row>
    <row r="168" spans="2:10" ht="12.75" customHeight="1">
      <c r="B168" s="3"/>
      <c r="C168" s="1"/>
      <c r="F168" s="1"/>
      <c r="I168" s="1"/>
      <c r="J168" s="2"/>
    </row>
    <row r="169" spans="2:10" ht="12.75" customHeight="1">
      <c r="B169" s="3"/>
      <c r="C169" s="1"/>
      <c r="F169" s="1"/>
      <c r="I169" s="1"/>
      <c r="J169" s="2"/>
    </row>
    <row r="170" spans="2:10" ht="12.75" customHeight="1">
      <c r="B170" s="3"/>
      <c r="C170" s="1"/>
      <c r="F170" s="1"/>
      <c r="I170" s="1"/>
      <c r="J170" s="2"/>
    </row>
    <row r="171" spans="2:10" ht="12.75" customHeight="1">
      <c r="B171" s="3"/>
      <c r="C171" s="1"/>
      <c r="F171" s="1"/>
      <c r="I171" s="1"/>
      <c r="J171" s="2"/>
    </row>
    <row r="172" spans="2:10" ht="12.75" customHeight="1">
      <c r="B172" s="3"/>
      <c r="C172" s="1"/>
      <c r="F172" s="1"/>
      <c r="I172" s="1"/>
      <c r="J172" s="2"/>
    </row>
    <row r="173" spans="2:10" ht="12.75" customHeight="1">
      <c r="B173" s="3"/>
      <c r="C173" s="1"/>
      <c r="F173" s="1"/>
      <c r="I173" s="1"/>
      <c r="J173" s="2"/>
    </row>
    <row r="174" spans="2:10" ht="12.75" customHeight="1">
      <c r="B174" s="3"/>
      <c r="C174" s="1"/>
      <c r="F174" s="1"/>
      <c r="I174" s="1"/>
      <c r="J174" s="2"/>
    </row>
    <row r="175" spans="2:10" ht="12.75" customHeight="1">
      <c r="B175" s="3"/>
      <c r="C175" s="1"/>
      <c r="F175" s="1"/>
      <c r="I175" s="1"/>
      <c r="J175" s="2"/>
    </row>
    <row r="176" spans="2:10" ht="12.75" customHeight="1">
      <c r="B176" s="3"/>
      <c r="C176" s="1"/>
      <c r="F176" s="1"/>
      <c r="I176" s="1"/>
      <c r="J176" s="2"/>
    </row>
    <row r="177" spans="2:10" ht="12.75" customHeight="1">
      <c r="B177" s="3"/>
      <c r="C177" s="1"/>
      <c r="F177" s="1"/>
      <c r="I177" s="1"/>
      <c r="J177" s="2"/>
    </row>
    <row r="178" spans="2:10" ht="12.75" customHeight="1">
      <c r="B178" s="3"/>
      <c r="C178" s="1"/>
      <c r="F178" s="1"/>
      <c r="I178" s="1"/>
      <c r="J178" s="2"/>
    </row>
    <row r="179" spans="2:10" ht="12.75" customHeight="1">
      <c r="B179" s="3"/>
      <c r="C179" s="1"/>
      <c r="F179" s="1"/>
      <c r="I179" s="1"/>
      <c r="J179" s="2"/>
    </row>
    <row r="180" spans="2:10" ht="12.75" customHeight="1">
      <c r="B180" s="3"/>
      <c r="C180" s="1"/>
      <c r="F180" s="1"/>
      <c r="I180" s="1"/>
      <c r="J180" s="2"/>
    </row>
    <row r="181" spans="2:10" ht="12.75" customHeight="1">
      <c r="B181" s="3"/>
      <c r="C181" s="1"/>
      <c r="F181" s="1"/>
      <c r="I181" s="1"/>
      <c r="J181" s="2"/>
    </row>
    <row r="182" spans="2:10" ht="12.75" customHeight="1">
      <c r="B182" s="3"/>
      <c r="C182" s="1"/>
      <c r="F182" s="1"/>
      <c r="I182" s="1"/>
      <c r="J182" s="2"/>
    </row>
    <row r="183" spans="2:10" ht="12.75" customHeight="1">
      <c r="B183" s="3"/>
      <c r="C183" s="1"/>
      <c r="F183" s="1"/>
      <c r="I183" s="1"/>
      <c r="J183" s="2"/>
    </row>
    <row r="184" spans="2:10" ht="12.75" customHeight="1">
      <c r="B184" s="3"/>
      <c r="C184" s="1"/>
      <c r="F184" s="1"/>
      <c r="I184" s="1"/>
      <c r="J184" s="2"/>
    </row>
    <row r="185" spans="2:10" ht="12.75" customHeight="1">
      <c r="B185" s="3"/>
      <c r="C185" s="1"/>
      <c r="F185" s="1"/>
      <c r="I185" s="1"/>
      <c r="J185" s="2"/>
    </row>
    <row r="186" spans="2:10" ht="12.75" customHeight="1">
      <c r="B186" s="3"/>
      <c r="C186" s="1"/>
      <c r="F186" s="1"/>
      <c r="I186" s="1"/>
      <c r="J186" s="2"/>
    </row>
    <row r="187" spans="2:10" ht="12.75" customHeight="1">
      <c r="B187" s="3"/>
      <c r="C187" s="1"/>
      <c r="F187" s="1"/>
      <c r="I187" s="1"/>
      <c r="J187" s="2"/>
    </row>
    <row r="188" spans="2:10" ht="12.75" customHeight="1">
      <c r="B188" s="3"/>
      <c r="C188" s="1"/>
      <c r="F188" s="1"/>
      <c r="I188" s="1"/>
      <c r="J188" s="2"/>
    </row>
    <row r="189" spans="2:10" ht="12.75" customHeight="1">
      <c r="B189" s="3"/>
      <c r="C189" s="1"/>
      <c r="F189" s="1"/>
      <c r="I189" s="1"/>
      <c r="J189" s="2"/>
    </row>
    <row r="190" spans="2:10" ht="12.75" customHeight="1">
      <c r="B190" s="3"/>
      <c r="C190" s="1"/>
      <c r="F190" s="1"/>
      <c r="I190" s="1"/>
      <c r="J190" s="2"/>
    </row>
    <row r="191" spans="2:10" ht="12.75" customHeight="1">
      <c r="B191" s="3"/>
      <c r="C191" s="1"/>
      <c r="F191" s="1"/>
      <c r="I191" s="1"/>
      <c r="J191" s="2"/>
    </row>
    <row r="192" spans="2:10" ht="12.75" customHeight="1">
      <c r="B192" s="3"/>
      <c r="C192" s="1"/>
      <c r="F192" s="1"/>
      <c r="I192" s="1"/>
      <c r="J192" s="2"/>
    </row>
    <row r="193" spans="2:10" ht="12.75" customHeight="1">
      <c r="B193" s="3"/>
      <c r="C193" s="1"/>
      <c r="F193" s="1"/>
      <c r="I193" s="1"/>
      <c r="J193" s="2"/>
    </row>
    <row r="194" spans="2:10" ht="12.75" customHeight="1">
      <c r="B194" s="3"/>
      <c r="C194" s="1"/>
      <c r="F194" s="1"/>
      <c r="I194" s="1"/>
      <c r="J194" s="2"/>
    </row>
    <row r="195" spans="2:10" ht="12.75" customHeight="1">
      <c r="B195" s="3"/>
      <c r="C195" s="1"/>
      <c r="F195" s="1"/>
      <c r="I195" s="1"/>
      <c r="J195" s="2"/>
    </row>
    <row r="196" spans="2:10" ht="12.75" customHeight="1">
      <c r="B196" s="3"/>
      <c r="C196" s="1"/>
      <c r="F196" s="1"/>
      <c r="I196" s="1"/>
      <c r="J196" s="2"/>
    </row>
    <row r="197" spans="2:10" ht="12.75" customHeight="1">
      <c r="B197" s="3"/>
      <c r="C197" s="1"/>
      <c r="F197" s="1"/>
      <c r="I197" s="1"/>
      <c r="J197" s="2"/>
    </row>
    <row r="198" spans="2:10" ht="12.75" customHeight="1">
      <c r="B198" s="3"/>
      <c r="C198" s="1"/>
      <c r="F198" s="1"/>
      <c r="I198" s="1"/>
      <c r="J198" s="2"/>
    </row>
    <row r="199" spans="2:10" ht="12.75" customHeight="1">
      <c r="B199" s="3"/>
      <c r="C199" s="1"/>
      <c r="F199" s="1"/>
      <c r="I199" s="1"/>
      <c r="J199" s="2"/>
    </row>
    <row r="200" spans="2:10" ht="12.75" customHeight="1">
      <c r="B200" s="3"/>
      <c r="C200" s="1"/>
      <c r="F200" s="1"/>
      <c r="I200" s="1"/>
      <c r="J200" s="2"/>
    </row>
    <row r="201" spans="2:10" ht="12.75" customHeight="1">
      <c r="B201" s="3"/>
      <c r="C201" s="1"/>
      <c r="F201" s="1"/>
      <c r="I201" s="1"/>
      <c r="J201" s="2"/>
    </row>
    <row r="202" spans="2:10" ht="12.75" customHeight="1">
      <c r="B202" s="3"/>
      <c r="C202" s="1"/>
      <c r="F202" s="1"/>
      <c r="I202" s="1"/>
      <c r="J202" s="2"/>
    </row>
    <row r="203" spans="2:10" ht="12.75" customHeight="1">
      <c r="B203" s="3"/>
      <c r="C203" s="1"/>
      <c r="F203" s="1"/>
      <c r="I203" s="1"/>
      <c r="J203" s="2"/>
    </row>
    <row r="204" spans="2:10" ht="12.75" customHeight="1">
      <c r="B204" s="3"/>
      <c r="C204" s="1"/>
      <c r="F204" s="1"/>
      <c r="I204" s="1"/>
      <c r="J204" s="2"/>
    </row>
    <row r="205" spans="2:10" ht="12.75" customHeight="1">
      <c r="B205" s="3"/>
      <c r="C205" s="1"/>
      <c r="F205" s="1"/>
      <c r="I205" s="1"/>
      <c r="J205" s="2"/>
    </row>
    <row r="206" spans="2:10" ht="12.75" customHeight="1">
      <c r="B206" s="3"/>
      <c r="C206" s="1"/>
      <c r="F206" s="1"/>
      <c r="I206" s="1"/>
      <c r="J206" s="2"/>
    </row>
    <row r="207" spans="2:10" ht="12.75" customHeight="1">
      <c r="B207" s="3"/>
      <c r="C207" s="1"/>
      <c r="F207" s="1"/>
      <c r="I207" s="1"/>
      <c r="J207" s="2"/>
    </row>
    <row r="208" spans="2:10" ht="12.75" customHeight="1">
      <c r="B208" s="3"/>
      <c r="C208" s="1"/>
      <c r="F208" s="1"/>
      <c r="I208" s="1"/>
      <c r="J208" s="2"/>
    </row>
    <row r="209" spans="2:10" ht="12.75" customHeight="1">
      <c r="B209" s="3"/>
      <c r="C209" s="1"/>
      <c r="F209" s="1"/>
      <c r="I209" s="1"/>
      <c r="J209" s="2"/>
    </row>
    <row r="210" spans="2:10" ht="12.75" customHeight="1">
      <c r="B210" s="3"/>
      <c r="C210" s="1"/>
      <c r="F210" s="1"/>
      <c r="I210" s="1"/>
      <c r="J210" s="2"/>
    </row>
    <row r="211" spans="2:10" ht="12.75" customHeight="1">
      <c r="B211" s="3"/>
      <c r="C211" s="1"/>
      <c r="F211" s="1"/>
      <c r="I211" s="1"/>
      <c r="J211" s="2"/>
    </row>
    <row r="212" spans="2:10" ht="12.75" customHeight="1">
      <c r="B212" s="3"/>
      <c r="C212" s="1"/>
      <c r="F212" s="1"/>
      <c r="I212" s="1"/>
      <c r="J212" s="2"/>
    </row>
    <row r="213" spans="2:10" ht="12.75" customHeight="1">
      <c r="B213" s="3"/>
      <c r="C213" s="1"/>
      <c r="F213" s="1"/>
      <c r="I213" s="1"/>
      <c r="J213" s="2"/>
    </row>
    <row r="214" spans="2:10" ht="12.75" customHeight="1">
      <c r="B214" s="3"/>
      <c r="C214" s="1"/>
      <c r="F214" s="1"/>
      <c r="I214" s="1"/>
      <c r="J214" s="2"/>
    </row>
    <row r="215" spans="2:10" ht="12.75" customHeight="1">
      <c r="B215" s="3"/>
      <c r="C215" s="1"/>
      <c r="F215" s="1"/>
      <c r="I215" s="1"/>
      <c r="J215" s="2"/>
    </row>
    <row r="216" spans="2:10" ht="12.75" customHeight="1">
      <c r="B216" s="3"/>
      <c r="C216" s="1"/>
      <c r="F216" s="1"/>
      <c r="I216" s="1"/>
      <c r="J216" s="2"/>
    </row>
    <row r="217" spans="2:10" ht="12.75" customHeight="1">
      <c r="B217" s="3"/>
      <c r="C217" s="1"/>
      <c r="F217" s="1"/>
      <c r="I217" s="1"/>
      <c r="J217" s="2"/>
    </row>
    <row r="218" spans="2:10" ht="12.75" customHeight="1">
      <c r="B218" s="3"/>
      <c r="C218" s="1"/>
      <c r="F218" s="1"/>
      <c r="I218" s="1"/>
      <c r="J218" s="2"/>
    </row>
    <row r="219" spans="2:10" ht="12.75" customHeight="1">
      <c r="B219" s="3"/>
      <c r="C219" s="1"/>
      <c r="F219" s="1"/>
      <c r="I219" s="1"/>
      <c r="J219" s="2"/>
    </row>
    <row r="220" spans="2:10" ht="12.75" customHeight="1">
      <c r="B220" s="3"/>
      <c r="C220" s="1"/>
      <c r="F220" s="1"/>
      <c r="I220" s="1"/>
      <c r="J220" s="2"/>
    </row>
    <row r="221" spans="2:10" ht="12.75" customHeight="1">
      <c r="B221" s="3"/>
      <c r="C221" s="1"/>
      <c r="F221" s="1"/>
      <c r="I221" s="1"/>
      <c r="J221" s="2"/>
    </row>
    <row r="222" spans="2:10" ht="12.75" customHeight="1">
      <c r="B222" s="3"/>
      <c r="C222" s="1"/>
      <c r="F222" s="1"/>
      <c r="I222" s="1"/>
      <c r="J222" s="2"/>
    </row>
    <row r="223" spans="2:10" ht="12.75" customHeight="1">
      <c r="B223" s="3"/>
      <c r="C223" s="1"/>
      <c r="F223" s="1"/>
      <c r="I223" s="1"/>
      <c r="J223" s="2"/>
    </row>
    <row r="224" spans="2:10" ht="12.75" customHeight="1">
      <c r="B224" s="3"/>
      <c r="C224" s="1"/>
      <c r="F224" s="1"/>
      <c r="I224" s="1"/>
      <c r="J224" s="2"/>
    </row>
    <row r="225" spans="2:10" ht="12.75" customHeight="1">
      <c r="B225" s="3"/>
      <c r="C225" s="1"/>
      <c r="F225" s="1"/>
      <c r="I225" s="1"/>
      <c r="J225" s="2"/>
    </row>
    <row r="226" spans="2:10" ht="12.75" customHeight="1">
      <c r="B226" s="3"/>
      <c r="C226" s="1"/>
      <c r="F226" s="1"/>
      <c r="I226" s="1"/>
      <c r="J226" s="2"/>
    </row>
    <row r="227" spans="2:10" ht="12.75" customHeight="1">
      <c r="B227" s="3"/>
      <c r="C227" s="1"/>
      <c r="F227" s="1"/>
      <c r="I227" s="1"/>
      <c r="J227" s="2"/>
    </row>
    <row r="228" spans="2:10" ht="12.75" customHeight="1">
      <c r="B228" s="3"/>
      <c r="C228" s="1"/>
      <c r="F228" s="1"/>
      <c r="I228" s="1"/>
      <c r="J228" s="2"/>
    </row>
    <row r="229" spans="2:10" ht="12.75" customHeight="1">
      <c r="B229" s="3"/>
      <c r="C229" s="1"/>
      <c r="F229" s="1"/>
      <c r="I229" s="1"/>
      <c r="J229" s="2"/>
    </row>
    <row r="230" spans="2:10" ht="12.75" customHeight="1">
      <c r="B230" s="3"/>
      <c r="C230" s="1"/>
      <c r="F230" s="1"/>
      <c r="I230" s="1"/>
      <c r="J230" s="2"/>
    </row>
    <row r="231" spans="2:10" ht="12.75" customHeight="1">
      <c r="B231" s="3"/>
      <c r="C231" s="1"/>
      <c r="F231" s="1"/>
      <c r="I231" s="1"/>
      <c r="J231" s="2"/>
    </row>
    <row r="232" spans="2:10" ht="12.75" customHeight="1">
      <c r="B232" s="3"/>
      <c r="C232" s="1"/>
      <c r="F232" s="1"/>
      <c r="I232" s="1"/>
      <c r="J232" s="2"/>
    </row>
    <row r="233" spans="2:10" ht="12.75" customHeight="1">
      <c r="B233" s="3"/>
      <c r="C233" s="1"/>
      <c r="F233" s="1"/>
      <c r="I233" s="1"/>
      <c r="J233" s="2"/>
    </row>
    <row r="234" spans="2:10" ht="12.75" customHeight="1">
      <c r="B234" s="3"/>
      <c r="C234" s="1"/>
      <c r="F234" s="1"/>
      <c r="I234" s="1"/>
      <c r="J234" s="2"/>
    </row>
    <row r="235" spans="2:10" ht="12.75" customHeight="1">
      <c r="B235" s="3"/>
      <c r="C235" s="1"/>
      <c r="F235" s="1"/>
      <c r="I235" s="1"/>
      <c r="J235" s="2"/>
    </row>
    <row r="236" spans="2:10" ht="12.75" customHeight="1">
      <c r="B236" s="3"/>
      <c r="C236" s="1"/>
      <c r="F236" s="1"/>
      <c r="I236" s="1"/>
      <c r="J236" s="2"/>
    </row>
    <row r="237" spans="2:10" ht="12.75" customHeight="1">
      <c r="B237" s="3"/>
      <c r="C237" s="1"/>
      <c r="F237" s="1"/>
      <c r="I237" s="1"/>
      <c r="J237" s="2"/>
    </row>
    <row r="238" spans="2:10" ht="12.75" customHeight="1">
      <c r="B238" s="3"/>
      <c r="C238" s="1"/>
      <c r="F238" s="1"/>
      <c r="I238" s="1"/>
      <c r="J238" s="2"/>
    </row>
    <row r="239" spans="2:10" ht="12.75" customHeight="1">
      <c r="B239" s="3"/>
      <c r="C239" s="1"/>
      <c r="F239" s="1"/>
      <c r="I239" s="1"/>
      <c r="J239" s="2"/>
    </row>
    <row r="240" spans="2:10" ht="12.75" customHeight="1">
      <c r="B240" s="3"/>
      <c r="C240" s="1"/>
      <c r="F240" s="1"/>
      <c r="I240" s="1"/>
      <c r="J240" s="2"/>
    </row>
    <row r="241" spans="2:10" ht="12.75" customHeight="1">
      <c r="B241" s="3"/>
      <c r="C241" s="1"/>
      <c r="F241" s="1"/>
      <c r="I241" s="1"/>
      <c r="J241" s="2"/>
    </row>
    <row r="242" spans="2:10" ht="12.75" customHeight="1">
      <c r="B242" s="3"/>
      <c r="C242" s="1"/>
      <c r="F242" s="1"/>
      <c r="I242" s="1"/>
      <c r="J242" s="2"/>
    </row>
    <row r="243" spans="2:10" ht="12.75" customHeight="1">
      <c r="B243" s="3"/>
      <c r="C243" s="1"/>
      <c r="F243" s="1"/>
      <c r="I243" s="1"/>
      <c r="J243" s="2"/>
    </row>
    <row r="244" spans="2:10" ht="12.75" customHeight="1">
      <c r="B244" s="3"/>
      <c r="C244" s="1"/>
      <c r="F244" s="1"/>
      <c r="I244" s="1"/>
      <c r="J244" s="2"/>
    </row>
    <row r="245" spans="2:10" ht="12.75" customHeight="1">
      <c r="B245" s="3"/>
      <c r="C245" s="1"/>
      <c r="F245" s="1"/>
      <c r="I245" s="1"/>
      <c r="J245" s="2"/>
    </row>
    <row r="246" spans="2:10" ht="12.75" customHeight="1">
      <c r="B246" s="3"/>
      <c r="C246" s="1"/>
      <c r="F246" s="1"/>
      <c r="I246" s="1"/>
      <c r="J246" s="2"/>
    </row>
    <row r="247" spans="2:10" ht="12.75" customHeight="1">
      <c r="B247" s="3"/>
      <c r="C247" s="1"/>
      <c r="F247" s="1"/>
      <c r="I247" s="1"/>
      <c r="J247" s="2"/>
    </row>
    <row r="248" spans="2:10" ht="12.75" customHeight="1">
      <c r="B248" s="3"/>
      <c r="C248" s="1"/>
      <c r="F248" s="1"/>
      <c r="I248" s="1"/>
      <c r="J248" s="2"/>
    </row>
    <row r="249" spans="2:10" ht="12.75" customHeight="1">
      <c r="B249" s="3"/>
      <c r="C249" s="1"/>
      <c r="F249" s="1"/>
      <c r="I249" s="1"/>
      <c r="J249" s="2"/>
    </row>
    <row r="250" spans="2:10" ht="12.75" customHeight="1">
      <c r="B250" s="3"/>
      <c r="C250" s="1"/>
      <c r="F250" s="1"/>
      <c r="I250" s="1"/>
      <c r="J250" s="2"/>
    </row>
    <row r="251" spans="2:10" ht="12.75" customHeight="1">
      <c r="B251" s="3"/>
      <c r="C251" s="1"/>
      <c r="F251" s="1"/>
      <c r="I251" s="1"/>
      <c r="J251" s="2"/>
    </row>
    <row r="252" spans="2:10" ht="12.75" customHeight="1">
      <c r="B252" s="3"/>
      <c r="C252" s="1"/>
      <c r="F252" s="1"/>
      <c r="I252" s="1"/>
      <c r="J252" s="2"/>
    </row>
    <row r="253" spans="2:10" ht="12.75" customHeight="1">
      <c r="B253" s="3"/>
      <c r="C253" s="1"/>
      <c r="F253" s="1"/>
      <c r="I253" s="1"/>
      <c r="J253" s="2"/>
    </row>
    <row r="254" spans="2:10" ht="12.75" customHeight="1">
      <c r="B254" s="3"/>
      <c r="C254" s="1"/>
      <c r="F254" s="1"/>
      <c r="I254" s="1"/>
      <c r="J254" s="2"/>
    </row>
    <row r="255" spans="2:10" ht="12.75" customHeight="1">
      <c r="B255" s="3"/>
      <c r="C255" s="1"/>
      <c r="F255" s="1"/>
      <c r="I255" s="1"/>
      <c r="J255" s="2"/>
    </row>
    <row r="256" spans="2:10" ht="12.75" customHeight="1">
      <c r="B256" s="3"/>
      <c r="C256" s="1"/>
      <c r="F256" s="1"/>
      <c r="I256" s="1"/>
      <c r="J256" s="2"/>
    </row>
    <row r="257" spans="2:10" ht="12.75" customHeight="1">
      <c r="B257" s="3"/>
      <c r="C257" s="1"/>
      <c r="F257" s="1"/>
      <c r="I257" s="1"/>
      <c r="J257" s="2"/>
    </row>
    <row r="258" spans="2:10" ht="12.75" customHeight="1">
      <c r="B258" s="3"/>
      <c r="C258" s="1"/>
      <c r="F258" s="1"/>
      <c r="I258" s="1"/>
      <c r="J258" s="2"/>
    </row>
    <row r="259" spans="2:10" ht="12.75" customHeight="1">
      <c r="B259" s="3"/>
      <c r="C259" s="1"/>
      <c r="F259" s="1"/>
      <c r="I259" s="1"/>
      <c r="J259" s="2"/>
    </row>
    <row r="260" spans="2:10" ht="12.75" customHeight="1">
      <c r="B260" s="3"/>
      <c r="C260" s="1"/>
      <c r="F260" s="1"/>
      <c r="I260" s="1"/>
      <c r="J260" s="2"/>
    </row>
    <row r="261" spans="2:10" ht="12.75" customHeight="1">
      <c r="B261" s="3"/>
      <c r="C261" s="1"/>
      <c r="F261" s="1"/>
      <c r="I261" s="1"/>
      <c r="J261" s="2"/>
    </row>
    <row r="262" spans="2:10" ht="12.75" customHeight="1">
      <c r="B262" s="3"/>
      <c r="C262" s="1"/>
      <c r="F262" s="1"/>
      <c r="I262" s="1"/>
      <c r="J262" s="2"/>
    </row>
    <row r="263" spans="2:10" ht="12.75" customHeight="1">
      <c r="B263" s="3"/>
      <c r="C263" s="1"/>
      <c r="F263" s="1"/>
      <c r="I263" s="1"/>
      <c r="J263" s="2"/>
    </row>
    <row r="264" spans="2:10" ht="12.75" customHeight="1">
      <c r="B264" s="3"/>
      <c r="C264" s="1"/>
      <c r="F264" s="1"/>
      <c r="I264" s="1"/>
      <c r="J264" s="2"/>
    </row>
    <row r="265" spans="2:10" ht="12.75" customHeight="1">
      <c r="B265" s="3"/>
      <c r="C265" s="1"/>
      <c r="F265" s="1"/>
      <c r="I265" s="1"/>
      <c r="J265" s="2"/>
    </row>
    <row r="266" spans="2:10" ht="12.75" customHeight="1">
      <c r="B266" s="3"/>
      <c r="C266" s="1"/>
      <c r="F266" s="1"/>
      <c r="I266" s="1"/>
      <c r="J266" s="2"/>
    </row>
    <row r="267" spans="2:10" ht="12.75" customHeight="1">
      <c r="B267" s="3"/>
      <c r="C267" s="1"/>
      <c r="F267" s="1"/>
      <c r="I267" s="1"/>
      <c r="J267" s="2"/>
    </row>
    <row r="268" spans="2:10" ht="12.75" customHeight="1">
      <c r="B268" s="3"/>
      <c r="C268" s="1"/>
      <c r="F268" s="1"/>
      <c r="I268" s="1"/>
      <c r="J268" s="2"/>
    </row>
    <row r="269" spans="2:10" ht="12.75" customHeight="1">
      <c r="B269" s="3"/>
      <c r="C269" s="1"/>
      <c r="F269" s="1"/>
      <c r="I269" s="1"/>
      <c r="J269" s="2"/>
    </row>
    <row r="270" spans="2:10" ht="12.75" customHeight="1">
      <c r="B270" s="3"/>
      <c r="C270" s="1"/>
      <c r="F270" s="1"/>
      <c r="I270" s="1"/>
      <c r="J270" s="2"/>
    </row>
    <row r="271" spans="2:10" ht="15.75" customHeight="1"/>
    <row r="272" spans="2:10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/>
  <cols>
    <col min="1" max="1" width="9.28515625" customWidth="1"/>
    <col min="2" max="2" width="15.5703125" customWidth="1"/>
    <col min="3" max="3" width="13.85546875" customWidth="1"/>
    <col min="4" max="4" width="19.42578125" customWidth="1"/>
    <col min="5" max="5" width="11.28515625" customWidth="1"/>
    <col min="6" max="6" width="12.140625" customWidth="1"/>
    <col min="7" max="7" width="13.85546875" customWidth="1"/>
    <col min="8" max="8" width="9.140625" customWidth="1"/>
    <col min="9" max="9" width="12.28515625" customWidth="1"/>
    <col min="10" max="11" width="9.140625" customWidth="1"/>
    <col min="12" max="12" width="11.28515625" customWidth="1"/>
    <col min="13" max="26" width="8" customWidth="1"/>
  </cols>
  <sheetData>
    <row r="1" spans="1:26" ht="12.75" customHeight="1">
      <c r="A1" s="5" t="s">
        <v>125</v>
      </c>
      <c r="B1" s="3"/>
      <c r="C1" s="5" t="s">
        <v>126</v>
      </c>
      <c r="D1" s="3"/>
      <c r="E1" s="1" t="s">
        <v>0</v>
      </c>
      <c r="F1" s="3" t="s">
        <v>1</v>
      </c>
      <c r="G1" s="3" t="s">
        <v>127</v>
      </c>
      <c r="H1" s="3"/>
      <c r="I1" s="1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>
      <c r="A2" s="6">
        <v>4</v>
      </c>
      <c r="B2" s="7" t="s">
        <v>34</v>
      </c>
      <c r="C2" s="3">
        <v>1</v>
      </c>
      <c r="D2" s="3" t="s">
        <v>35</v>
      </c>
      <c r="E2" s="1">
        <f>A2*C2*185*0.7</f>
        <v>518</v>
      </c>
      <c r="F2" s="1">
        <v>60.31</v>
      </c>
      <c r="G2" s="1">
        <f t="shared" ref="G2:G66" si="0">E2*F2</f>
        <v>31240.58</v>
      </c>
      <c r="H2" s="3"/>
      <c r="I2" s="1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>
      <c r="A3" s="6">
        <f>A2</f>
        <v>4</v>
      </c>
      <c r="B3" s="7" t="s">
        <v>36</v>
      </c>
      <c r="C3" s="3">
        <f>C2</f>
        <v>1</v>
      </c>
      <c r="D3" s="3" t="s">
        <v>37</v>
      </c>
      <c r="E3" s="1">
        <f>A3*C3*185*0.3</f>
        <v>222</v>
      </c>
      <c r="F3" s="1">
        <v>21.61</v>
      </c>
      <c r="G3" s="1">
        <f t="shared" si="0"/>
        <v>4797.42</v>
      </c>
      <c r="H3" s="3"/>
      <c r="I3" s="1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>
      <c r="A4" s="6">
        <v>4</v>
      </c>
      <c r="B4" s="7" t="s">
        <v>40</v>
      </c>
      <c r="C4" s="3">
        <v>1</v>
      </c>
      <c r="D4" s="3" t="s">
        <v>41</v>
      </c>
      <c r="E4" s="1">
        <f>A4*C4*185*0.7</f>
        <v>518</v>
      </c>
      <c r="F4" s="1">
        <v>34.15</v>
      </c>
      <c r="G4" s="1">
        <f t="shared" si="0"/>
        <v>17689.7</v>
      </c>
      <c r="H4" s="3"/>
      <c r="I4" s="1"/>
      <c r="J4" s="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6">
        <f>A4</f>
        <v>4</v>
      </c>
      <c r="B5" s="7" t="s">
        <v>42</v>
      </c>
      <c r="C5" s="3">
        <f>C4</f>
        <v>1</v>
      </c>
      <c r="D5" s="3" t="s">
        <v>43</v>
      </c>
      <c r="E5" s="1">
        <f>A5*C5*185*0.3</f>
        <v>222</v>
      </c>
      <c r="F5" s="1">
        <v>14.53</v>
      </c>
      <c r="G5" s="1">
        <f t="shared" si="0"/>
        <v>3225.66</v>
      </c>
      <c r="H5" s="3"/>
      <c r="I5" s="1"/>
      <c r="J5" s="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6">
        <v>4</v>
      </c>
      <c r="B6" s="7" t="s">
        <v>38</v>
      </c>
      <c r="C6" s="3">
        <v>1</v>
      </c>
      <c r="D6" s="3" t="s">
        <v>39</v>
      </c>
      <c r="E6" s="1">
        <f>SUM(E7:E8)*1</f>
        <v>740</v>
      </c>
      <c r="F6" s="1">
        <v>0.06</v>
      </c>
      <c r="G6" s="1">
        <f t="shared" si="0"/>
        <v>44.4</v>
      </c>
      <c r="H6" s="3"/>
      <c r="I6" s="1"/>
      <c r="J6" s="2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6">
        <v>4</v>
      </c>
      <c r="B7" s="7" t="s">
        <v>44</v>
      </c>
      <c r="C7" s="3">
        <v>1</v>
      </c>
      <c r="D7" s="3" t="s">
        <v>45</v>
      </c>
      <c r="E7" s="1">
        <f>A7*C7*185*0.7</f>
        <v>518</v>
      </c>
      <c r="F7" s="1">
        <v>1.33</v>
      </c>
      <c r="G7" s="1">
        <f t="shared" si="0"/>
        <v>688.94</v>
      </c>
      <c r="H7" s="3"/>
      <c r="I7" s="1"/>
      <c r="J7" s="2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6">
        <f>A7</f>
        <v>4</v>
      </c>
      <c r="B8" s="7" t="s">
        <v>46</v>
      </c>
      <c r="C8" s="3">
        <f>C7</f>
        <v>1</v>
      </c>
      <c r="D8" s="3" t="s">
        <v>47</v>
      </c>
      <c r="E8" s="1">
        <f>A8*C8*185*0.3</f>
        <v>222</v>
      </c>
      <c r="F8" s="1">
        <v>0.89</v>
      </c>
      <c r="G8" s="1">
        <f t="shared" si="0"/>
        <v>197.58</v>
      </c>
      <c r="H8" s="3"/>
      <c r="I8" s="1"/>
      <c r="J8" s="2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>
      <c r="A9" s="6">
        <f>A4</f>
        <v>4</v>
      </c>
      <c r="B9" s="7" t="s">
        <v>117</v>
      </c>
      <c r="C9" s="3">
        <f>C4</f>
        <v>1</v>
      </c>
      <c r="D9" s="3" t="s">
        <v>118</v>
      </c>
      <c r="E9" s="1">
        <f>SUM(E4:E5)</f>
        <v>740</v>
      </c>
      <c r="F9" s="1">
        <v>9</v>
      </c>
      <c r="G9" s="1">
        <f t="shared" si="0"/>
        <v>6660</v>
      </c>
      <c r="H9" s="3"/>
      <c r="I9" s="1"/>
      <c r="J9" s="2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>
      <c r="A10" s="6">
        <f>A7</f>
        <v>4</v>
      </c>
      <c r="B10" s="7" t="s">
        <v>115</v>
      </c>
      <c r="C10" s="3">
        <f>C7</f>
        <v>1</v>
      </c>
      <c r="D10" s="3" t="s">
        <v>116</v>
      </c>
      <c r="E10" s="1">
        <f>SUM(E7:E8)</f>
        <v>740</v>
      </c>
      <c r="F10" s="1">
        <v>8.6199999999999992</v>
      </c>
      <c r="G10" s="1">
        <f t="shared" si="0"/>
        <v>6378.7999999999993</v>
      </c>
      <c r="H10" s="3"/>
      <c r="I10" s="1"/>
      <c r="J10" s="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6">
        <v>12</v>
      </c>
      <c r="B11" s="7" t="s">
        <v>32</v>
      </c>
      <c r="C11" s="3">
        <v>1</v>
      </c>
      <c r="D11" s="3" t="s">
        <v>33</v>
      </c>
      <c r="E11" s="1">
        <f>A11*C11</f>
        <v>12</v>
      </c>
      <c r="F11" s="1">
        <v>4258.33</v>
      </c>
      <c r="G11" s="1">
        <f t="shared" si="0"/>
        <v>51099.96</v>
      </c>
      <c r="H11" s="3"/>
      <c r="I11" s="1"/>
      <c r="J11" s="2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>
      <c r="A12" s="6">
        <f t="shared" ref="A12:A19" si="1">A11</f>
        <v>12</v>
      </c>
      <c r="B12" s="7" t="s">
        <v>119</v>
      </c>
      <c r="C12" s="3">
        <f>C13</f>
        <v>2</v>
      </c>
      <c r="D12" s="3" t="s">
        <v>120</v>
      </c>
      <c r="E12" s="1">
        <f t="shared" ref="E12:E16" si="2">A12*C12*185</f>
        <v>4440</v>
      </c>
      <c r="F12" s="1">
        <v>8.65</v>
      </c>
      <c r="G12" s="1">
        <f t="shared" si="0"/>
        <v>38406</v>
      </c>
      <c r="H12" s="3"/>
      <c r="I12" s="1"/>
      <c r="J12" s="2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>
      <c r="A13" s="6">
        <f t="shared" si="1"/>
        <v>12</v>
      </c>
      <c r="B13" s="7" t="s">
        <v>121</v>
      </c>
      <c r="C13" s="3">
        <v>2</v>
      </c>
      <c r="D13" s="3" t="s">
        <v>122</v>
      </c>
      <c r="E13" s="1">
        <f t="shared" si="2"/>
        <v>4440</v>
      </c>
      <c r="F13" s="1">
        <v>6.24</v>
      </c>
      <c r="G13" s="1">
        <f t="shared" si="0"/>
        <v>27705.600000000002</v>
      </c>
      <c r="H13" s="3"/>
      <c r="I13" s="1"/>
      <c r="J13" s="2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>
      <c r="A14" s="6">
        <f t="shared" si="1"/>
        <v>12</v>
      </c>
      <c r="B14" s="7" t="s">
        <v>113</v>
      </c>
      <c r="C14" s="3">
        <f>C13*2</f>
        <v>4</v>
      </c>
      <c r="D14" s="3" t="s">
        <v>114</v>
      </c>
      <c r="E14" s="1">
        <f t="shared" si="2"/>
        <v>8880</v>
      </c>
      <c r="F14" s="1">
        <v>8.65</v>
      </c>
      <c r="G14" s="1">
        <f t="shared" si="0"/>
        <v>76812</v>
      </c>
      <c r="H14" s="3"/>
      <c r="I14" s="1"/>
      <c r="J14" s="2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>
      <c r="A15" s="6">
        <f t="shared" si="1"/>
        <v>12</v>
      </c>
      <c r="B15" s="7" t="s">
        <v>8</v>
      </c>
      <c r="C15" s="3">
        <v>1</v>
      </c>
      <c r="D15" s="3" t="s">
        <v>9</v>
      </c>
      <c r="E15" s="1">
        <f t="shared" si="2"/>
        <v>2220</v>
      </c>
      <c r="F15" s="1">
        <v>9.15</v>
      </c>
      <c r="G15" s="1">
        <f t="shared" si="0"/>
        <v>20313</v>
      </c>
      <c r="H15" s="3"/>
      <c r="I15" s="1"/>
      <c r="J15" s="2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>
      <c r="A16" s="6">
        <f t="shared" si="1"/>
        <v>12</v>
      </c>
      <c r="B16" s="7" t="s">
        <v>10</v>
      </c>
      <c r="C16" s="3">
        <v>1</v>
      </c>
      <c r="D16" s="3" t="s">
        <v>11</v>
      </c>
      <c r="E16" s="1">
        <f t="shared" si="2"/>
        <v>2220</v>
      </c>
      <c r="F16" s="1">
        <v>12.29</v>
      </c>
      <c r="G16" s="1">
        <f t="shared" si="0"/>
        <v>27283.8</v>
      </c>
      <c r="H16" s="3"/>
      <c r="I16" s="1"/>
      <c r="J16" s="2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>
      <c r="A17" s="6">
        <f t="shared" si="1"/>
        <v>12</v>
      </c>
      <c r="B17" s="7" t="s">
        <v>2</v>
      </c>
      <c r="C17" s="1">
        <f>C13*5</f>
        <v>10</v>
      </c>
      <c r="D17" s="3" t="s">
        <v>3</v>
      </c>
      <c r="E17" s="1">
        <f>C17</f>
        <v>10</v>
      </c>
      <c r="F17" s="1">
        <v>47.17</v>
      </c>
      <c r="G17" s="1">
        <f t="shared" si="0"/>
        <v>471.70000000000005</v>
      </c>
      <c r="H17" s="3"/>
      <c r="I17" s="1"/>
      <c r="J17" s="2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>
      <c r="A18" s="6">
        <f t="shared" si="1"/>
        <v>12</v>
      </c>
      <c r="B18" s="7" t="s">
        <v>4</v>
      </c>
      <c r="C18" s="1">
        <f>C13*3</f>
        <v>6</v>
      </c>
      <c r="D18" s="3" t="s">
        <v>5</v>
      </c>
      <c r="E18" s="1">
        <f t="shared" ref="E18:E44" si="3">A18*C18</f>
        <v>72</v>
      </c>
      <c r="F18" s="1">
        <v>89.8</v>
      </c>
      <c r="G18" s="1">
        <f t="shared" si="0"/>
        <v>6465.5999999999995</v>
      </c>
      <c r="H18" s="3"/>
      <c r="I18" s="1"/>
      <c r="J18" s="2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6">
        <f t="shared" si="1"/>
        <v>12</v>
      </c>
      <c r="B19" s="7" t="s">
        <v>6</v>
      </c>
      <c r="C19" s="1">
        <f>C13*8</f>
        <v>16</v>
      </c>
      <c r="D19" s="3" t="s">
        <v>7</v>
      </c>
      <c r="E19" s="1">
        <f t="shared" si="3"/>
        <v>192</v>
      </c>
      <c r="F19" s="1">
        <v>29.04</v>
      </c>
      <c r="G19" s="1">
        <f t="shared" si="0"/>
        <v>5575.68</v>
      </c>
      <c r="H19" s="3"/>
      <c r="I19" s="1"/>
      <c r="J19" s="2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3">
        <v>12</v>
      </c>
      <c r="B20" s="7" t="s">
        <v>23</v>
      </c>
      <c r="C20" s="1">
        <v>40</v>
      </c>
      <c r="D20" s="3" t="s">
        <v>24</v>
      </c>
      <c r="E20" s="1">
        <f t="shared" si="3"/>
        <v>480</v>
      </c>
      <c r="F20" s="1">
        <v>26.22</v>
      </c>
      <c r="G20" s="1">
        <f t="shared" si="0"/>
        <v>12585.599999999999</v>
      </c>
      <c r="H20" s="3"/>
      <c r="I20" s="1"/>
      <c r="J20" s="2"/>
      <c r="K20" s="3"/>
      <c r="L20" s="1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3">
        <f t="shared" ref="A21:A66" si="4">A20</f>
        <v>12</v>
      </c>
      <c r="B21" s="3" t="s">
        <v>102</v>
      </c>
      <c r="C21" s="1">
        <v>0</v>
      </c>
      <c r="D21" s="3" t="s">
        <v>103</v>
      </c>
      <c r="E21" s="1">
        <f t="shared" si="3"/>
        <v>0</v>
      </c>
      <c r="F21" s="1">
        <v>44.32</v>
      </c>
      <c r="G21" s="1">
        <f t="shared" si="0"/>
        <v>0</v>
      </c>
      <c r="H21" s="3"/>
      <c r="I21" s="1"/>
      <c r="J21" s="2"/>
      <c r="K21" s="3"/>
      <c r="L21" s="1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3">
        <f t="shared" si="4"/>
        <v>12</v>
      </c>
      <c r="B22" s="3" t="s">
        <v>104</v>
      </c>
      <c r="C22" s="1">
        <v>0</v>
      </c>
      <c r="D22" s="3" t="s">
        <v>105</v>
      </c>
      <c r="E22" s="1">
        <f t="shared" si="3"/>
        <v>0</v>
      </c>
      <c r="F22" s="1">
        <v>37.159999999999997</v>
      </c>
      <c r="G22" s="1">
        <f t="shared" si="0"/>
        <v>0</v>
      </c>
      <c r="H22" s="3"/>
      <c r="I22" s="1"/>
      <c r="J22" s="2"/>
      <c r="K22" s="3"/>
      <c r="L22" s="1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3">
        <f t="shared" si="4"/>
        <v>12</v>
      </c>
      <c r="B23" s="3" t="s">
        <v>111</v>
      </c>
      <c r="C23" s="1">
        <v>0</v>
      </c>
      <c r="D23" s="3" t="s">
        <v>112</v>
      </c>
      <c r="E23" s="1">
        <f t="shared" si="3"/>
        <v>0</v>
      </c>
      <c r="F23" s="1">
        <v>3.42</v>
      </c>
      <c r="G23" s="1">
        <f t="shared" si="0"/>
        <v>0</v>
      </c>
      <c r="H23" s="3"/>
      <c r="I23" s="1"/>
      <c r="J23" s="2"/>
      <c r="K23" s="3"/>
      <c r="L23" s="1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>
      <c r="A24" s="3">
        <f t="shared" si="4"/>
        <v>12</v>
      </c>
      <c r="B24" s="3" t="s">
        <v>106</v>
      </c>
      <c r="C24" s="1">
        <f>C23</f>
        <v>0</v>
      </c>
      <c r="D24" s="3" t="s">
        <v>107</v>
      </c>
      <c r="E24" s="1">
        <f t="shared" si="3"/>
        <v>0</v>
      </c>
      <c r="F24" s="1">
        <v>33.9</v>
      </c>
      <c r="G24" s="1">
        <f t="shared" si="0"/>
        <v>0</v>
      </c>
      <c r="H24" s="3"/>
      <c r="I24" s="1"/>
      <c r="J24" s="2"/>
      <c r="K24" s="3"/>
      <c r="L24" s="1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3">
        <f t="shared" si="4"/>
        <v>12</v>
      </c>
      <c r="B25" s="7" t="s">
        <v>30</v>
      </c>
      <c r="C25" s="1">
        <v>20</v>
      </c>
      <c r="D25" s="3" t="s">
        <v>31</v>
      </c>
      <c r="E25" s="1">
        <f t="shared" si="3"/>
        <v>240</v>
      </c>
      <c r="F25" s="1">
        <v>20.89</v>
      </c>
      <c r="G25" s="1">
        <f t="shared" si="0"/>
        <v>5013.6000000000004</v>
      </c>
      <c r="H25" s="3"/>
      <c r="I25" s="1"/>
      <c r="J25" s="2"/>
      <c r="K25" s="3"/>
      <c r="L25" s="1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>
      <c r="A26" s="3">
        <f t="shared" si="4"/>
        <v>12</v>
      </c>
      <c r="B26" s="7" t="s">
        <v>16</v>
      </c>
      <c r="C26" s="1">
        <v>35</v>
      </c>
      <c r="D26" s="3" t="s">
        <v>17</v>
      </c>
      <c r="E26" s="1">
        <f t="shared" si="3"/>
        <v>420</v>
      </c>
      <c r="F26" s="1">
        <v>9.36</v>
      </c>
      <c r="G26" s="1">
        <f t="shared" si="0"/>
        <v>3931.2</v>
      </c>
      <c r="H26" s="3"/>
      <c r="I26" s="1"/>
      <c r="J26" s="2"/>
      <c r="K26" s="3"/>
      <c r="L26" s="1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>
      <c r="A27" s="3">
        <f t="shared" si="4"/>
        <v>12</v>
      </c>
      <c r="B27" s="3" t="s">
        <v>18</v>
      </c>
      <c r="C27" s="1">
        <v>0</v>
      </c>
      <c r="D27" s="3" t="s">
        <v>19</v>
      </c>
      <c r="E27" s="1">
        <f t="shared" si="3"/>
        <v>0</v>
      </c>
      <c r="F27" s="1">
        <v>43.06</v>
      </c>
      <c r="G27" s="1">
        <f t="shared" si="0"/>
        <v>0</v>
      </c>
      <c r="H27" s="3"/>
      <c r="I27" s="1"/>
      <c r="J27" s="2"/>
      <c r="K27" s="3"/>
      <c r="L27" s="1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>
      <c r="A28" s="3">
        <f t="shared" si="4"/>
        <v>12</v>
      </c>
      <c r="B28" s="7" t="s">
        <v>20</v>
      </c>
      <c r="C28" s="1">
        <v>55</v>
      </c>
      <c r="D28" s="3" t="s">
        <v>21</v>
      </c>
      <c r="E28" s="1">
        <f t="shared" si="3"/>
        <v>660</v>
      </c>
      <c r="F28" s="1">
        <v>48.71</v>
      </c>
      <c r="G28" s="1">
        <f t="shared" si="0"/>
        <v>32148.600000000002</v>
      </c>
      <c r="H28" s="3"/>
      <c r="I28" s="1"/>
      <c r="J28" s="2"/>
      <c r="K28" s="3"/>
      <c r="L28" s="1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3">
        <f t="shared" si="4"/>
        <v>12</v>
      </c>
      <c r="B29" s="7" t="s">
        <v>96</v>
      </c>
      <c r="C29" s="1">
        <v>75</v>
      </c>
      <c r="D29" s="3" t="s">
        <v>97</v>
      </c>
      <c r="E29" s="1">
        <f t="shared" si="3"/>
        <v>900</v>
      </c>
      <c r="F29" s="1">
        <v>18.899999999999999</v>
      </c>
      <c r="G29" s="1">
        <f t="shared" si="0"/>
        <v>17010</v>
      </c>
      <c r="H29" s="3"/>
      <c r="I29" s="1"/>
      <c r="J29" s="2"/>
      <c r="K29" s="3"/>
      <c r="L29" s="1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>
      <c r="A30" s="3">
        <f t="shared" si="4"/>
        <v>12</v>
      </c>
      <c r="B30" s="3" t="s">
        <v>90</v>
      </c>
      <c r="C30" s="1">
        <v>0</v>
      </c>
      <c r="D30" s="3" t="s">
        <v>91</v>
      </c>
      <c r="E30" s="1">
        <f t="shared" si="3"/>
        <v>0</v>
      </c>
      <c r="F30" s="1">
        <v>72.17</v>
      </c>
      <c r="G30" s="1">
        <f t="shared" si="0"/>
        <v>0</v>
      </c>
      <c r="H30" s="3"/>
      <c r="I30" s="1"/>
      <c r="J30" s="2"/>
      <c r="K30" s="3"/>
      <c r="L30" s="1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3">
        <f t="shared" si="4"/>
        <v>12</v>
      </c>
      <c r="B31" s="3" t="s">
        <v>88</v>
      </c>
      <c r="C31" s="1">
        <f>C30</f>
        <v>0</v>
      </c>
      <c r="D31" s="3" t="s">
        <v>89</v>
      </c>
      <c r="E31" s="1">
        <f t="shared" si="3"/>
        <v>0</v>
      </c>
      <c r="F31" s="1">
        <v>24.35</v>
      </c>
      <c r="G31" s="1">
        <f t="shared" si="0"/>
        <v>0</v>
      </c>
      <c r="H31" s="3"/>
      <c r="I31" s="1"/>
      <c r="J31" s="2"/>
      <c r="K31" s="3"/>
      <c r="L31" s="1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3">
        <f t="shared" si="4"/>
        <v>12</v>
      </c>
      <c r="B32" s="7" t="s">
        <v>108</v>
      </c>
      <c r="C32" s="1">
        <v>2.5</v>
      </c>
      <c r="D32" s="3" t="s">
        <v>87</v>
      </c>
      <c r="E32" s="1">
        <f t="shared" si="3"/>
        <v>30</v>
      </c>
      <c r="F32" s="1">
        <v>55.61</v>
      </c>
      <c r="G32" s="1">
        <f t="shared" si="0"/>
        <v>1668.3</v>
      </c>
      <c r="H32" s="3"/>
      <c r="I32" s="1"/>
      <c r="J32" s="2"/>
      <c r="K32" s="3"/>
      <c r="L32" s="1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3">
        <f t="shared" si="4"/>
        <v>12</v>
      </c>
      <c r="B33" s="7" t="s">
        <v>50</v>
      </c>
      <c r="C33" s="1">
        <v>4</v>
      </c>
      <c r="D33" s="3" t="s">
        <v>51</v>
      </c>
      <c r="E33" s="1">
        <f t="shared" si="3"/>
        <v>48</v>
      </c>
      <c r="F33" s="1">
        <v>114.52</v>
      </c>
      <c r="G33" s="1">
        <f t="shared" si="0"/>
        <v>5496.96</v>
      </c>
      <c r="H33" s="3"/>
      <c r="I33" s="1"/>
      <c r="J33" s="2"/>
      <c r="K33" s="3"/>
      <c r="L33" s="1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3">
        <f t="shared" si="4"/>
        <v>12</v>
      </c>
      <c r="B34" s="3" t="s">
        <v>52</v>
      </c>
      <c r="C34" s="1">
        <v>0</v>
      </c>
      <c r="D34" s="3" t="s">
        <v>53</v>
      </c>
      <c r="E34" s="1">
        <f t="shared" si="3"/>
        <v>0</v>
      </c>
      <c r="F34" s="1">
        <v>126.48</v>
      </c>
      <c r="G34" s="1">
        <f t="shared" si="0"/>
        <v>0</v>
      </c>
      <c r="H34" s="3"/>
      <c r="I34" s="1"/>
      <c r="J34" s="2"/>
      <c r="K34" s="3"/>
      <c r="L34" s="1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3">
        <f t="shared" si="4"/>
        <v>12</v>
      </c>
      <c r="B35" s="7" t="s">
        <v>54</v>
      </c>
      <c r="C35" s="1">
        <f>C33+C34</f>
        <v>4</v>
      </c>
      <c r="D35" s="3" t="s">
        <v>55</v>
      </c>
      <c r="E35" s="1">
        <f t="shared" si="3"/>
        <v>48</v>
      </c>
      <c r="F35" s="1">
        <v>23.03</v>
      </c>
      <c r="G35" s="1">
        <f t="shared" si="0"/>
        <v>1105.44</v>
      </c>
      <c r="H35" s="3"/>
      <c r="I35" s="1"/>
      <c r="J35" s="2"/>
      <c r="K35" s="3"/>
      <c r="L35" s="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">
        <f t="shared" si="4"/>
        <v>12</v>
      </c>
      <c r="B36" s="7" t="s">
        <v>56</v>
      </c>
      <c r="C36" s="1">
        <f>C35</f>
        <v>4</v>
      </c>
      <c r="D36" s="3" t="s">
        <v>57</v>
      </c>
      <c r="E36" s="1">
        <f t="shared" si="3"/>
        <v>48</v>
      </c>
      <c r="F36" s="1">
        <v>17.62</v>
      </c>
      <c r="G36" s="1">
        <f t="shared" si="0"/>
        <v>845.76</v>
      </c>
      <c r="H36" s="3"/>
      <c r="I36" s="1"/>
      <c r="J36" s="2"/>
      <c r="K36" s="3"/>
      <c r="L36" s="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3">
        <f t="shared" si="4"/>
        <v>12</v>
      </c>
      <c r="B37" s="3" t="s">
        <v>123</v>
      </c>
      <c r="C37" s="1">
        <v>0</v>
      </c>
      <c r="D37" s="3" t="s">
        <v>124</v>
      </c>
      <c r="E37" s="1">
        <f t="shared" si="3"/>
        <v>0</v>
      </c>
      <c r="F37" s="1">
        <v>3.74</v>
      </c>
      <c r="G37" s="1">
        <f t="shared" si="0"/>
        <v>0</v>
      </c>
      <c r="H37" s="3"/>
      <c r="I37" s="1"/>
      <c r="J37" s="2"/>
      <c r="K37" s="3"/>
      <c r="L37" s="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>
        <f t="shared" si="4"/>
        <v>12</v>
      </c>
      <c r="B38" s="3" t="s">
        <v>100</v>
      </c>
      <c r="C38" s="1">
        <v>0</v>
      </c>
      <c r="D38" s="3" t="s">
        <v>101</v>
      </c>
      <c r="E38" s="1">
        <f t="shared" si="3"/>
        <v>0</v>
      </c>
      <c r="F38" s="1">
        <v>35.869999999999997</v>
      </c>
      <c r="G38" s="1">
        <f t="shared" si="0"/>
        <v>0</v>
      </c>
      <c r="H38" s="3"/>
      <c r="I38" s="1"/>
      <c r="J38" s="2"/>
      <c r="K38" s="3"/>
      <c r="L38" s="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>
        <f t="shared" si="4"/>
        <v>12</v>
      </c>
      <c r="B39" s="7" t="s">
        <v>84</v>
      </c>
      <c r="C39" s="1">
        <v>100</v>
      </c>
      <c r="D39" s="3" t="s">
        <v>85</v>
      </c>
      <c r="E39" s="1">
        <f t="shared" si="3"/>
        <v>1200</v>
      </c>
      <c r="F39" s="1">
        <v>9.1</v>
      </c>
      <c r="G39" s="1">
        <f t="shared" si="0"/>
        <v>10920</v>
      </c>
      <c r="H39" s="3"/>
      <c r="I39" s="1"/>
      <c r="J39" s="2"/>
      <c r="K39" s="3"/>
      <c r="L39" s="1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>
        <f t="shared" si="4"/>
        <v>12</v>
      </c>
      <c r="B40" s="7" t="s">
        <v>82</v>
      </c>
      <c r="C40" s="1">
        <v>30</v>
      </c>
      <c r="D40" s="3" t="s">
        <v>83</v>
      </c>
      <c r="E40" s="1">
        <f t="shared" si="3"/>
        <v>360</v>
      </c>
      <c r="F40" s="1">
        <v>6.73</v>
      </c>
      <c r="G40" s="1">
        <f t="shared" si="0"/>
        <v>2422.8000000000002</v>
      </c>
      <c r="H40" s="3"/>
      <c r="I40" s="1"/>
      <c r="J40" s="2"/>
      <c r="K40" s="3"/>
      <c r="L40" s="1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>
        <f t="shared" si="4"/>
        <v>12</v>
      </c>
      <c r="B41" s="7" t="s">
        <v>80</v>
      </c>
      <c r="C41" s="1">
        <v>15</v>
      </c>
      <c r="D41" s="3" t="s">
        <v>81</v>
      </c>
      <c r="E41" s="1">
        <f t="shared" si="3"/>
        <v>180</v>
      </c>
      <c r="F41" s="1">
        <v>6.64</v>
      </c>
      <c r="G41" s="1">
        <f t="shared" si="0"/>
        <v>1195.2</v>
      </c>
      <c r="H41" s="3"/>
      <c r="I41" s="1"/>
      <c r="J41" s="2"/>
      <c r="K41" s="3"/>
      <c r="L41" s="1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>
        <f t="shared" si="4"/>
        <v>12</v>
      </c>
      <c r="B42" s="3" t="s">
        <v>58</v>
      </c>
      <c r="C42" s="1">
        <v>0</v>
      </c>
      <c r="D42" s="3" t="s">
        <v>59</v>
      </c>
      <c r="E42" s="1">
        <f t="shared" si="3"/>
        <v>0</v>
      </c>
      <c r="F42" s="1">
        <v>7.91</v>
      </c>
      <c r="G42" s="1">
        <f t="shared" si="0"/>
        <v>0</v>
      </c>
      <c r="H42" s="3"/>
      <c r="I42" s="1"/>
      <c r="J42" s="2"/>
      <c r="K42" s="3"/>
      <c r="L42" s="1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>
        <f t="shared" si="4"/>
        <v>12</v>
      </c>
      <c r="B43" s="3" t="s">
        <v>60</v>
      </c>
      <c r="C43" s="1">
        <v>0</v>
      </c>
      <c r="D43" s="3" t="s">
        <v>61</v>
      </c>
      <c r="E43" s="1">
        <f t="shared" si="3"/>
        <v>0</v>
      </c>
      <c r="F43" s="1">
        <v>49.62</v>
      </c>
      <c r="G43" s="1">
        <f t="shared" si="0"/>
        <v>0</v>
      </c>
      <c r="H43" s="3"/>
      <c r="I43" s="1"/>
      <c r="J43" s="2"/>
      <c r="K43" s="3"/>
      <c r="L43" s="1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>
        <f t="shared" si="4"/>
        <v>12</v>
      </c>
      <c r="B44" s="3" t="s">
        <v>62</v>
      </c>
      <c r="C44" s="1">
        <v>0</v>
      </c>
      <c r="D44" s="3" t="s">
        <v>63</v>
      </c>
      <c r="E44" s="1">
        <f t="shared" si="3"/>
        <v>0</v>
      </c>
      <c r="F44" s="1">
        <v>378.61</v>
      </c>
      <c r="G44" s="1">
        <f t="shared" si="0"/>
        <v>0</v>
      </c>
      <c r="H44" s="3"/>
      <c r="I44" s="1"/>
      <c r="J44" s="2"/>
      <c r="K44" s="3"/>
      <c r="L44" s="1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>
        <f t="shared" si="4"/>
        <v>12</v>
      </c>
      <c r="B45" s="3"/>
      <c r="C45" s="1">
        <v>0</v>
      </c>
      <c r="D45" s="3"/>
      <c r="E45" s="1"/>
      <c r="F45" s="1"/>
      <c r="G45" s="1">
        <f t="shared" si="0"/>
        <v>0</v>
      </c>
      <c r="H45" s="3"/>
      <c r="I45" s="1"/>
      <c r="J45" s="2"/>
      <c r="K45" s="3"/>
      <c r="L45" s="1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>
        <f t="shared" si="4"/>
        <v>12</v>
      </c>
      <c r="B46" s="7" t="s">
        <v>68</v>
      </c>
      <c r="C46" s="1">
        <v>2</v>
      </c>
      <c r="D46" s="3" t="s">
        <v>69</v>
      </c>
      <c r="E46" s="1">
        <f t="shared" ref="E46:E66" si="5">A46*C46</f>
        <v>24</v>
      </c>
      <c r="F46" s="1">
        <v>55.23</v>
      </c>
      <c r="G46" s="1">
        <f t="shared" si="0"/>
        <v>1325.52</v>
      </c>
      <c r="H46" s="3"/>
      <c r="I46" s="1"/>
      <c r="J46" s="2"/>
      <c r="K46" s="3"/>
      <c r="L46" s="1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>
        <f t="shared" si="4"/>
        <v>12</v>
      </c>
      <c r="B47" s="7" t="s">
        <v>70</v>
      </c>
      <c r="C47" s="1">
        <v>2</v>
      </c>
      <c r="D47" s="3" t="s">
        <v>71</v>
      </c>
      <c r="E47" s="1">
        <f t="shared" si="5"/>
        <v>24</v>
      </c>
      <c r="F47" s="1">
        <v>20.52</v>
      </c>
      <c r="G47" s="1">
        <f t="shared" si="0"/>
        <v>492.48</v>
      </c>
      <c r="H47" s="3"/>
      <c r="I47" s="1"/>
      <c r="J47" s="2"/>
      <c r="K47" s="3"/>
      <c r="L47" s="1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>
        <f t="shared" si="4"/>
        <v>12</v>
      </c>
      <c r="B48" s="7" t="s">
        <v>66</v>
      </c>
      <c r="C48" s="1">
        <v>0.5</v>
      </c>
      <c r="D48" s="3" t="s">
        <v>67</v>
      </c>
      <c r="E48" s="1">
        <f t="shared" si="5"/>
        <v>6</v>
      </c>
      <c r="F48" s="1">
        <v>650.16</v>
      </c>
      <c r="G48" s="1">
        <f t="shared" si="0"/>
        <v>3900.96</v>
      </c>
      <c r="H48" s="3"/>
      <c r="I48" s="1"/>
      <c r="J48" s="2"/>
      <c r="K48" s="3"/>
      <c r="L48" s="1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>
        <f t="shared" si="4"/>
        <v>12</v>
      </c>
      <c r="B49" s="3" t="s">
        <v>76</v>
      </c>
      <c r="C49" s="1">
        <v>0</v>
      </c>
      <c r="D49" s="3" t="s">
        <v>77</v>
      </c>
      <c r="E49" s="1">
        <f t="shared" si="5"/>
        <v>0</v>
      </c>
      <c r="F49" s="1">
        <v>41.58</v>
      </c>
      <c r="G49" s="1">
        <f t="shared" si="0"/>
        <v>0</v>
      </c>
      <c r="H49" s="3"/>
      <c r="I49" s="1"/>
      <c r="J49" s="2"/>
      <c r="K49" s="3"/>
      <c r="L49" s="1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>
        <f t="shared" si="4"/>
        <v>12</v>
      </c>
      <c r="B50" s="3" t="s">
        <v>72</v>
      </c>
      <c r="C50" s="1">
        <v>0</v>
      </c>
      <c r="D50" s="3" t="s">
        <v>73</v>
      </c>
      <c r="E50" s="1">
        <f t="shared" si="5"/>
        <v>0</v>
      </c>
      <c r="F50" s="1">
        <v>303.64</v>
      </c>
      <c r="G50" s="1">
        <f t="shared" si="0"/>
        <v>0</v>
      </c>
      <c r="H50" s="3"/>
      <c r="I50" s="1"/>
      <c r="J50" s="2"/>
      <c r="K50" s="3"/>
      <c r="L50" s="1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>
        <f t="shared" si="4"/>
        <v>12</v>
      </c>
      <c r="B51" s="3" t="s">
        <v>12</v>
      </c>
      <c r="C51" s="1">
        <v>0</v>
      </c>
      <c r="D51" s="3" t="s">
        <v>13</v>
      </c>
      <c r="E51" s="1">
        <f t="shared" si="5"/>
        <v>0</v>
      </c>
      <c r="F51" s="1">
        <v>265.20999999999998</v>
      </c>
      <c r="G51" s="1">
        <f t="shared" si="0"/>
        <v>0</v>
      </c>
      <c r="H51" s="3"/>
      <c r="I51" s="1"/>
      <c r="J51" s="2"/>
      <c r="K51" s="3"/>
      <c r="L51" s="1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>
        <f t="shared" si="4"/>
        <v>12</v>
      </c>
      <c r="B52" s="3" t="s">
        <v>14</v>
      </c>
      <c r="C52" s="1">
        <v>0</v>
      </c>
      <c r="D52" s="3" t="s">
        <v>15</v>
      </c>
      <c r="E52" s="1">
        <f t="shared" si="5"/>
        <v>0</v>
      </c>
      <c r="F52" s="1">
        <v>18.89</v>
      </c>
      <c r="G52" s="1">
        <f t="shared" si="0"/>
        <v>0</v>
      </c>
      <c r="H52" s="3"/>
      <c r="I52" s="1"/>
      <c r="J52" s="2"/>
      <c r="K52" s="3"/>
      <c r="L52" s="1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>
        <f t="shared" si="4"/>
        <v>12</v>
      </c>
      <c r="B53" s="7" t="s">
        <v>109</v>
      </c>
      <c r="C53" s="1">
        <v>2</v>
      </c>
      <c r="D53" s="3" t="s">
        <v>110</v>
      </c>
      <c r="E53" s="1">
        <f t="shared" si="5"/>
        <v>24</v>
      </c>
      <c r="F53" s="1">
        <v>11.78</v>
      </c>
      <c r="G53" s="1">
        <f t="shared" si="0"/>
        <v>282.71999999999997</v>
      </c>
      <c r="H53" s="3"/>
      <c r="I53" s="1"/>
      <c r="J53" s="2"/>
      <c r="K53" s="3"/>
      <c r="L53" s="1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>
        <f t="shared" si="4"/>
        <v>12</v>
      </c>
      <c r="B54" s="7" t="s">
        <v>74</v>
      </c>
      <c r="C54" s="1">
        <v>0.5</v>
      </c>
      <c r="D54" s="3" t="s">
        <v>75</v>
      </c>
      <c r="E54" s="1">
        <f t="shared" si="5"/>
        <v>6</v>
      </c>
      <c r="F54" s="1">
        <v>184.9</v>
      </c>
      <c r="G54" s="1">
        <f t="shared" si="0"/>
        <v>1109.4000000000001</v>
      </c>
      <c r="H54" s="3"/>
      <c r="I54" s="1"/>
      <c r="J54" s="2"/>
      <c r="K54" s="3"/>
      <c r="L54" s="1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>
        <f t="shared" si="4"/>
        <v>12</v>
      </c>
      <c r="B55" s="3"/>
      <c r="C55" s="1">
        <v>0</v>
      </c>
      <c r="D55" s="3" t="s">
        <v>128</v>
      </c>
      <c r="E55" s="1">
        <f t="shared" si="5"/>
        <v>0</v>
      </c>
      <c r="F55" s="1"/>
      <c r="G55" s="1">
        <f t="shared" si="0"/>
        <v>0</v>
      </c>
      <c r="H55" s="3"/>
      <c r="I55" s="1"/>
      <c r="J55" s="2"/>
      <c r="K55" s="3"/>
      <c r="L55" s="1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>
        <f t="shared" si="4"/>
        <v>12</v>
      </c>
      <c r="B56" s="3" t="s">
        <v>48</v>
      </c>
      <c r="C56" s="1">
        <v>0</v>
      </c>
      <c r="D56" s="3" t="s">
        <v>49</v>
      </c>
      <c r="E56" s="1">
        <f t="shared" si="5"/>
        <v>0</v>
      </c>
      <c r="F56" s="1">
        <v>150.58000000000001</v>
      </c>
      <c r="G56" s="1">
        <f t="shared" si="0"/>
        <v>0</v>
      </c>
      <c r="H56" s="3"/>
      <c r="I56" s="1"/>
      <c r="J56" s="2"/>
      <c r="K56" s="3"/>
      <c r="L56" s="1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>
        <f t="shared" si="4"/>
        <v>12</v>
      </c>
      <c r="B57" s="7" t="s">
        <v>26</v>
      </c>
      <c r="C57" s="1">
        <v>15</v>
      </c>
      <c r="D57" s="3" t="s">
        <v>138</v>
      </c>
      <c r="E57" s="1">
        <f t="shared" si="5"/>
        <v>180</v>
      </c>
      <c r="F57" s="1">
        <v>21.15</v>
      </c>
      <c r="G57" s="1">
        <f t="shared" si="0"/>
        <v>3806.9999999999995</v>
      </c>
      <c r="H57" s="3"/>
      <c r="I57" s="1"/>
      <c r="J57" s="2"/>
      <c r="K57" s="3"/>
      <c r="L57" s="1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>
        <f t="shared" si="4"/>
        <v>12</v>
      </c>
      <c r="B58" s="3"/>
      <c r="C58" s="1">
        <v>0</v>
      </c>
      <c r="D58" s="3"/>
      <c r="E58" s="1">
        <f t="shared" si="5"/>
        <v>0</v>
      </c>
      <c r="F58" s="1"/>
      <c r="G58" s="1">
        <f t="shared" si="0"/>
        <v>0</v>
      </c>
      <c r="H58" s="3"/>
      <c r="I58" s="1"/>
      <c r="J58" s="2"/>
      <c r="K58" s="3"/>
      <c r="L58" s="1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>
        <f t="shared" si="4"/>
        <v>12</v>
      </c>
      <c r="B59" s="3"/>
      <c r="C59" s="1">
        <v>0</v>
      </c>
      <c r="D59" s="3"/>
      <c r="E59" s="1">
        <f t="shared" si="5"/>
        <v>0</v>
      </c>
      <c r="F59" s="1"/>
      <c r="G59" s="1">
        <f t="shared" si="0"/>
        <v>0</v>
      </c>
      <c r="H59" s="3"/>
      <c r="I59" s="1"/>
      <c r="J59" s="2"/>
      <c r="K59" s="3"/>
      <c r="L59" s="1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>
        <f t="shared" si="4"/>
        <v>12</v>
      </c>
      <c r="B60" s="3"/>
      <c r="C60" s="1">
        <v>0</v>
      </c>
      <c r="D60" s="3"/>
      <c r="E60" s="1">
        <f t="shared" si="5"/>
        <v>0</v>
      </c>
      <c r="F60" s="1"/>
      <c r="G60" s="1">
        <f t="shared" si="0"/>
        <v>0</v>
      </c>
      <c r="H60" s="3"/>
      <c r="I60" s="1"/>
      <c r="J60" s="2"/>
      <c r="K60" s="3"/>
      <c r="L60" s="1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>
        <f t="shared" si="4"/>
        <v>12</v>
      </c>
      <c r="B61" s="3"/>
      <c r="C61" s="1">
        <v>0</v>
      </c>
      <c r="D61" s="3"/>
      <c r="E61" s="1">
        <f t="shared" si="5"/>
        <v>0</v>
      </c>
      <c r="F61" s="1"/>
      <c r="G61" s="1">
        <f t="shared" si="0"/>
        <v>0</v>
      </c>
      <c r="H61" s="3"/>
      <c r="I61" s="1"/>
      <c r="J61" s="2"/>
      <c r="K61" s="3"/>
      <c r="L61" s="1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>
        <f t="shared" si="4"/>
        <v>12</v>
      </c>
      <c r="B62" s="3"/>
      <c r="C62" s="1">
        <v>0</v>
      </c>
      <c r="D62" s="3"/>
      <c r="E62" s="1">
        <f t="shared" si="5"/>
        <v>0</v>
      </c>
      <c r="F62" s="1"/>
      <c r="G62" s="1">
        <f t="shared" si="0"/>
        <v>0</v>
      </c>
      <c r="H62" s="3"/>
      <c r="I62" s="1"/>
      <c r="J62" s="2"/>
      <c r="K62" s="3"/>
      <c r="L62" s="1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>
        <f t="shared" si="4"/>
        <v>12</v>
      </c>
      <c r="B63" s="3"/>
      <c r="C63" s="1">
        <v>0</v>
      </c>
      <c r="D63" s="3"/>
      <c r="E63" s="1">
        <f t="shared" si="5"/>
        <v>0</v>
      </c>
      <c r="F63" s="1"/>
      <c r="G63" s="1">
        <f t="shared" si="0"/>
        <v>0</v>
      </c>
      <c r="H63" s="3"/>
      <c r="I63" s="1"/>
      <c r="J63" s="2"/>
      <c r="K63" s="3"/>
      <c r="L63" s="1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>
        <f t="shared" si="4"/>
        <v>12</v>
      </c>
      <c r="B64" s="3"/>
      <c r="C64" s="1">
        <v>0</v>
      </c>
      <c r="D64" s="3"/>
      <c r="E64" s="1">
        <f t="shared" si="5"/>
        <v>0</v>
      </c>
      <c r="F64" s="1"/>
      <c r="G64" s="1">
        <f t="shared" si="0"/>
        <v>0</v>
      </c>
      <c r="H64" s="3"/>
      <c r="I64" s="1"/>
      <c r="J64" s="2"/>
      <c r="K64" s="3"/>
      <c r="L64" s="1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>
        <f t="shared" si="4"/>
        <v>12</v>
      </c>
      <c r="B65" s="3"/>
      <c r="C65" s="1">
        <v>0</v>
      </c>
      <c r="D65" s="3"/>
      <c r="E65" s="1">
        <f t="shared" si="5"/>
        <v>0</v>
      </c>
      <c r="F65" s="1"/>
      <c r="G65" s="1">
        <f t="shared" si="0"/>
        <v>0</v>
      </c>
      <c r="H65" s="3"/>
      <c r="I65" s="1"/>
      <c r="J65" s="2"/>
      <c r="K65" s="3"/>
      <c r="L65" s="1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>
        <f t="shared" si="4"/>
        <v>12</v>
      </c>
      <c r="B66" s="3"/>
      <c r="C66" s="1">
        <v>0</v>
      </c>
      <c r="D66" s="3"/>
      <c r="E66" s="1">
        <f t="shared" si="5"/>
        <v>0</v>
      </c>
      <c r="F66" s="1"/>
      <c r="G66" s="1">
        <f t="shared" si="0"/>
        <v>0</v>
      </c>
      <c r="H66" s="3"/>
      <c r="I66" s="1"/>
      <c r="J66" s="2"/>
      <c r="K66" s="3"/>
      <c r="L66" s="1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1"/>
      <c r="D67" s="3"/>
      <c r="E67" s="3"/>
      <c r="F67" s="1"/>
      <c r="G67" s="3"/>
      <c r="H67" s="3"/>
      <c r="I67" s="1"/>
      <c r="J67" s="2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1"/>
      <c r="D68" s="3"/>
      <c r="E68" s="3"/>
      <c r="F68" s="1"/>
      <c r="G68" s="4">
        <f>SUM(G2:G66)</f>
        <v>430317.95999999996</v>
      </c>
      <c r="H68" s="3"/>
      <c r="I68" s="1"/>
      <c r="J68" s="2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1"/>
      <c r="D69" s="3"/>
      <c r="E69" s="3"/>
      <c r="F69" s="1"/>
      <c r="G69" s="1"/>
      <c r="H69" s="3"/>
      <c r="I69" s="1"/>
      <c r="J69" s="2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1"/>
      <c r="D70" s="3"/>
      <c r="E70" s="3"/>
      <c r="F70" s="1"/>
      <c r="G70" s="3"/>
      <c r="H70" s="3"/>
      <c r="I70" s="1"/>
      <c r="J70" s="2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1"/>
      <c r="D71" s="3"/>
      <c r="E71" s="3"/>
      <c r="F71" s="1"/>
      <c r="G71" s="3"/>
      <c r="H71" s="3"/>
      <c r="I71" s="1"/>
      <c r="J71" s="2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1"/>
      <c r="D72" s="3"/>
      <c r="E72" s="3"/>
      <c r="F72" s="1"/>
      <c r="G72" s="3"/>
      <c r="H72" s="3"/>
      <c r="I72" s="1"/>
      <c r="J72" s="2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1"/>
      <c r="D73" s="3"/>
      <c r="E73" s="3"/>
      <c r="F73" s="1"/>
      <c r="G73" s="3"/>
      <c r="H73" s="3"/>
      <c r="I73" s="1"/>
      <c r="J73" s="2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1"/>
      <c r="D74" s="3"/>
      <c r="E74" s="3"/>
      <c r="F74" s="1"/>
      <c r="G74" s="3"/>
      <c r="H74" s="3"/>
      <c r="I74" s="1"/>
      <c r="J74" s="2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1"/>
      <c r="D75" s="3"/>
      <c r="E75" s="3"/>
      <c r="F75" s="1"/>
      <c r="G75" s="3"/>
      <c r="H75" s="3"/>
      <c r="I75" s="1"/>
      <c r="J75" s="2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1"/>
      <c r="D76" s="3"/>
      <c r="E76" s="3"/>
      <c r="F76" s="1"/>
      <c r="G76" s="3"/>
      <c r="H76" s="3"/>
      <c r="I76" s="1"/>
      <c r="J76" s="2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1"/>
      <c r="D77" s="3"/>
      <c r="E77" s="3"/>
      <c r="F77" s="1"/>
      <c r="G77" s="3"/>
      <c r="H77" s="3"/>
      <c r="I77" s="1"/>
      <c r="J77" s="2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1"/>
      <c r="D78" s="3"/>
      <c r="E78" s="3"/>
      <c r="F78" s="1"/>
      <c r="G78" s="3"/>
      <c r="H78" s="3"/>
      <c r="I78" s="1"/>
      <c r="J78" s="2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1"/>
      <c r="D79" s="3"/>
      <c r="E79" s="3"/>
      <c r="F79" s="1"/>
      <c r="G79" s="3"/>
      <c r="H79" s="3"/>
      <c r="I79" s="1"/>
      <c r="J79" s="2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1"/>
      <c r="D80" s="3"/>
      <c r="E80" s="3"/>
      <c r="F80" s="1"/>
      <c r="G80" s="3"/>
      <c r="H80" s="3"/>
      <c r="I80" s="1"/>
      <c r="J80" s="2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1"/>
      <c r="D81" s="3"/>
      <c r="E81" s="3"/>
      <c r="F81" s="1"/>
      <c r="G81" s="3"/>
      <c r="H81" s="3"/>
      <c r="I81" s="1"/>
      <c r="J81" s="2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1"/>
      <c r="D82" s="3"/>
      <c r="E82" s="3"/>
      <c r="F82" s="1"/>
      <c r="G82" s="3"/>
      <c r="H82" s="3"/>
      <c r="I82" s="1"/>
      <c r="J82" s="2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1"/>
      <c r="D83" s="3"/>
      <c r="E83" s="3"/>
      <c r="F83" s="1"/>
      <c r="G83" s="3"/>
      <c r="H83" s="3"/>
      <c r="I83" s="1"/>
      <c r="J83" s="2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1"/>
      <c r="D84" s="3"/>
      <c r="E84" s="3"/>
      <c r="F84" s="1"/>
      <c r="G84" s="3"/>
      <c r="H84" s="3"/>
      <c r="I84" s="1"/>
      <c r="J84" s="2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1"/>
      <c r="D85" s="3"/>
      <c r="E85" s="3"/>
      <c r="F85" s="1"/>
      <c r="G85" s="3"/>
      <c r="H85" s="3"/>
      <c r="I85" s="1"/>
      <c r="J85" s="2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1"/>
      <c r="D86" s="3"/>
      <c r="E86" s="3"/>
      <c r="F86" s="1"/>
      <c r="G86" s="3"/>
      <c r="H86" s="3"/>
      <c r="I86" s="1"/>
      <c r="J86" s="2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1"/>
      <c r="D87" s="3"/>
      <c r="E87" s="3"/>
      <c r="F87" s="1"/>
      <c r="G87" s="3"/>
      <c r="H87" s="3"/>
      <c r="I87" s="1"/>
      <c r="J87" s="2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1"/>
      <c r="D88" s="3"/>
      <c r="E88" s="3"/>
      <c r="F88" s="1"/>
      <c r="G88" s="3"/>
      <c r="H88" s="3"/>
      <c r="I88" s="1"/>
      <c r="J88" s="2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1"/>
      <c r="D89" s="3"/>
      <c r="E89" s="3"/>
      <c r="F89" s="1"/>
      <c r="G89" s="3"/>
      <c r="H89" s="3"/>
      <c r="I89" s="1"/>
      <c r="J89" s="2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1"/>
      <c r="D90" s="3"/>
      <c r="E90" s="3"/>
      <c r="F90" s="1"/>
      <c r="G90" s="3"/>
      <c r="H90" s="3"/>
      <c r="I90" s="1"/>
      <c r="J90" s="2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1"/>
      <c r="D91" s="3"/>
      <c r="E91" s="3"/>
      <c r="F91" s="1"/>
      <c r="G91" s="3"/>
      <c r="H91" s="3"/>
      <c r="I91" s="1"/>
      <c r="J91" s="2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1"/>
      <c r="D92" s="3"/>
      <c r="E92" s="3"/>
      <c r="F92" s="1"/>
      <c r="G92" s="3"/>
      <c r="H92" s="3"/>
      <c r="I92" s="1"/>
      <c r="J92" s="2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1"/>
      <c r="D93" s="3"/>
      <c r="E93" s="3"/>
      <c r="F93" s="1"/>
      <c r="G93" s="3"/>
      <c r="H93" s="3"/>
      <c r="I93" s="1"/>
      <c r="J93" s="2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1"/>
      <c r="D94" s="3"/>
      <c r="E94" s="3"/>
      <c r="F94" s="1"/>
      <c r="G94" s="3"/>
      <c r="H94" s="3"/>
      <c r="I94" s="1"/>
      <c r="J94" s="2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1"/>
      <c r="D95" s="3"/>
      <c r="E95" s="3"/>
      <c r="F95" s="1"/>
      <c r="G95" s="3"/>
      <c r="H95" s="3"/>
      <c r="I95" s="1"/>
      <c r="J95" s="2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1"/>
      <c r="D96" s="3"/>
      <c r="E96" s="3"/>
      <c r="F96" s="1"/>
      <c r="G96" s="3"/>
      <c r="H96" s="3"/>
      <c r="I96" s="1"/>
      <c r="J96" s="2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1"/>
      <c r="D97" s="3"/>
      <c r="E97" s="3"/>
      <c r="F97" s="1"/>
      <c r="G97" s="3"/>
      <c r="H97" s="3"/>
      <c r="I97" s="1"/>
      <c r="J97" s="2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1"/>
      <c r="D98" s="3"/>
      <c r="E98" s="3"/>
      <c r="F98" s="1"/>
      <c r="G98" s="3"/>
      <c r="H98" s="3"/>
      <c r="I98" s="1"/>
      <c r="J98" s="2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1"/>
      <c r="D99" s="3"/>
      <c r="E99" s="3"/>
      <c r="F99" s="1"/>
      <c r="G99" s="3"/>
      <c r="H99" s="3"/>
      <c r="I99" s="1"/>
      <c r="J99" s="2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1"/>
      <c r="D100" s="3"/>
      <c r="E100" s="3"/>
      <c r="F100" s="1"/>
      <c r="G100" s="3"/>
      <c r="H100" s="3"/>
      <c r="I100" s="1"/>
      <c r="J100" s="2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1"/>
      <c r="D101" s="3"/>
      <c r="E101" s="3"/>
      <c r="F101" s="1"/>
      <c r="G101" s="3"/>
      <c r="H101" s="3"/>
      <c r="I101" s="1"/>
      <c r="J101" s="2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1"/>
      <c r="D102" s="3"/>
      <c r="E102" s="3"/>
      <c r="F102" s="1"/>
      <c r="G102" s="3"/>
      <c r="H102" s="3"/>
      <c r="I102" s="1"/>
      <c r="J102" s="2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1"/>
      <c r="D103" s="3"/>
      <c r="E103" s="3"/>
      <c r="F103" s="1"/>
      <c r="G103" s="3"/>
      <c r="H103" s="3"/>
      <c r="I103" s="1"/>
      <c r="J103" s="2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1"/>
      <c r="D104" s="3"/>
      <c r="E104" s="3"/>
      <c r="F104" s="1"/>
      <c r="G104" s="3"/>
      <c r="H104" s="3"/>
      <c r="I104" s="1"/>
      <c r="J104" s="2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1"/>
      <c r="D105" s="3"/>
      <c r="E105" s="3"/>
      <c r="F105" s="1"/>
      <c r="G105" s="3"/>
      <c r="H105" s="3"/>
      <c r="I105" s="1"/>
      <c r="J105" s="2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1"/>
      <c r="D106" s="3"/>
      <c r="E106" s="3"/>
      <c r="F106" s="1"/>
      <c r="G106" s="3"/>
      <c r="H106" s="3"/>
      <c r="I106" s="1"/>
      <c r="J106" s="2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1"/>
      <c r="D107" s="3"/>
      <c r="E107" s="3"/>
      <c r="F107" s="1"/>
      <c r="G107" s="3"/>
      <c r="H107" s="3"/>
      <c r="I107" s="1"/>
      <c r="J107" s="2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1"/>
      <c r="D108" s="3"/>
      <c r="E108" s="3"/>
      <c r="F108" s="1"/>
      <c r="G108" s="3"/>
      <c r="H108" s="3"/>
      <c r="I108" s="1"/>
      <c r="J108" s="2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1"/>
      <c r="D109" s="3"/>
      <c r="E109" s="3"/>
      <c r="F109" s="1"/>
      <c r="G109" s="3"/>
      <c r="H109" s="3"/>
      <c r="I109" s="1"/>
      <c r="J109" s="2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1"/>
      <c r="D110" s="3"/>
      <c r="E110" s="3"/>
      <c r="F110" s="1"/>
      <c r="G110" s="3"/>
      <c r="H110" s="3"/>
      <c r="I110" s="1"/>
      <c r="J110" s="2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1"/>
      <c r="D111" s="3"/>
      <c r="E111" s="3"/>
      <c r="F111" s="1"/>
      <c r="G111" s="3"/>
      <c r="H111" s="3"/>
      <c r="I111" s="1"/>
      <c r="J111" s="2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1"/>
      <c r="D112" s="3"/>
      <c r="E112" s="3"/>
      <c r="F112" s="1"/>
      <c r="G112" s="3"/>
      <c r="H112" s="3"/>
      <c r="I112" s="1"/>
      <c r="J112" s="2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1"/>
      <c r="D113" s="3"/>
      <c r="E113" s="3"/>
      <c r="F113" s="1"/>
      <c r="G113" s="3"/>
      <c r="H113" s="3"/>
      <c r="I113" s="1"/>
      <c r="J113" s="2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1"/>
      <c r="D114" s="3"/>
      <c r="E114" s="3"/>
      <c r="F114" s="1"/>
      <c r="G114" s="3"/>
      <c r="H114" s="3"/>
      <c r="I114" s="1"/>
      <c r="J114" s="2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1"/>
      <c r="D115" s="3"/>
      <c r="E115" s="3"/>
      <c r="F115" s="1"/>
      <c r="G115" s="3"/>
      <c r="H115" s="3"/>
      <c r="I115" s="1"/>
      <c r="J115" s="2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1"/>
      <c r="D116" s="3"/>
      <c r="E116" s="3"/>
      <c r="F116" s="1"/>
      <c r="G116" s="3"/>
      <c r="H116" s="3"/>
      <c r="I116" s="1"/>
      <c r="J116" s="2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1"/>
      <c r="D117" s="3"/>
      <c r="E117" s="3"/>
      <c r="F117" s="1"/>
      <c r="G117" s="3"/>
      <c r="H117" s="3"/>
      <c r="I117" s="1"/>
      <c r="J117" s="2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1"/>
      <c r="D118" s="3"/>
      <c r="E118" s="3"/>
      <c r="F118" s="1"/>
      <c r="G118" s="3"/>
      <c r="H118" s="3"/>
      <c r="I118" s="1"/>
      <c r="J118" s="2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1"/>
      <c r="D119" s="3"/>
      <c r="E119" s="3"/>
      <c r="F119" s="1"/>
      <c r="G119" s="3"/>
      <c r="H119" s="3"/>
      <c r="I119" s="1"/>
      <c r="J119" s="2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1"/>
      <c r="D120" s="3"/>
      <c r="E120" s="3"/>
      <c r="F120" s="1"/>
      <c r="G120" s="3"/>
      <c r="H120" s="3"/>
      <c r="I120" s="1"/>
      <c r="J120" s="2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1"/>
      <c r="D121" s="3"/>
      <c r="E121" s="3"/>
      <c r="F121" s="1"/>
      <c r="G121" s="3"/>
      <c r="H121" s="3"/>
      <c r="I121" s="1"/>
      <c r="J121" s="2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1"/>
      <c r="D122" s="3"/>
      <c r="E122" s="3"/>
      <c r="F122" s="1"/>
      <c r="G122" s="3"/>
      <c r="H122" s="3"/>
      <c r="I122" s="1"/>
      <c r="J122" s="2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1"/>
      <c r="D123" s="3"/>
      <c r="E123" s="3"/>
      <c r="F123" s="1"/>
      <c r="G123" s="3"/>
      <c r="H123" s="3"/>
      <c r="I123" s="1"/>
      <c r="J123" s="2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1"/>
      <c r="D124" s="3"/>
      <c r="E124" s="3"/>
      <c r="F124" s="1"/>
      <c r="G124" s="3"/>
      <c r="H124" s="3"/>
      <c r="I124" s="1"/>
      <c r="J124" s="2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1"/>
      <c r="D125" s="3"/>
      <c r="E125" s="3"/>
      <c r="F125" s="1"/>
      <c r="G125" s="3"/>
      <c r="H125" s="3"/>
      <c r="I125" s="1"/>
      <c r="J125" s="2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1"/>
      <c r="D126" s="3"/>
      <c r="E126" s="3"/>
      <c r="F126" s="1"/>
      <c r="G126" s="3"/>
      <c r="H126" s="3"/>
      <c r="I126" s="1"/>
      <c r="J126" s="2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1"/>
      <c r="D127" s="3"/>
      <c r="E127" s="3"/>
      <c r="F127" s="1"/>
      <c r="G127" s="3"/>
      <c r="H127" s="3"/>
      <c r="I127" s="1"/>
      <c r="J127" s="2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1"/>
      <c r="D128" s="3"/>
      <c r="E128" s="3"/>
      <c r="F128" s="1"/>
      <c r="G128" s="3"/>
      <c r="H128" s="3"/>
      <c r="I128" s="1"/>
      <c r="J128" s="2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1"/>
      <c r="D129" s="3"/>
      <c r="E129" s="3"/>
      <c r="F129" s="1"/>
      <c r="G129" s="3"/>
      <c r="H129" s="3"/>
      <c r="I129" s="1"/>
      <c r="J129" s="2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1"/>
      <c r="D130" s="3"/>
      <c r="E130" s="3"/>
      <c r="F130" s="1"/>
      <c r="G130" s="3"/>
      <c r="H130" s="3"/>
      <c r="I130" s="1"/>
      <c r="J130" s="2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1"/>
      <c r="D131" s="3"/>
      <c r="E131" s="3"/>
      <c r="F131" s="1"/>
      <c r="G131" s="3"/>
      <c r="H131" s="3"/>
      <c r="I131" s="1"/>
      <c r="J131" s="2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1"/>
      <c r="D132" s="3"/>
      <c r="E132" s="3"/>
      <c r="F132" s="1"/>
      <c r="G132" s="3"/>
      <c r="H132" s="3"/>
      <c r="I132" s="1"/>
      <c r="J132" s="2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1"/>
      <c r="D133" s="3"/>
      <c r="E133" s="3"/>
      <c r="F133" s="1"/>
      <c r="G133" s="3"/>
      <c r="H133" s="3"/>
      <c r="I133" s="1"/>
      <c r="J133" s="2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1"/>
      <c r="D134" s="3"/>
      <c r="E134" s="3"/>
      <c r="F134" s="1"/>
      <c r="G134" s="3"/>
      <c r="H134" s="3"/>
      <c r="I134" s="1"/>
      <c r="J134" s="2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1"/>
      <c r="D135" s="3"/>
      <c r="E135" s="3"/>
      <c r="F135" s="1"/>
      <c r="G135" s="3"/>
      <c r="H135" s="3"/>
      <c r="I135" s="1"/>
      <c r="J135" s="2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1"/>
      <c r="D136" s="3"/>
      <c r="E136" s="3"/>
      <c r="F136" s="1"/>
      <c r="G136" s="3"/>
      <c r="H136" s="3"/>
      <c r="I136" s="1"/>
      <c r="J136" s="2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1"/>
      <c r="D137" s="3"/>
      <c r="E137" s="3"/>
      <c r="F137" s="1"/>
      <c r="G137" s="3"/>
      <c r="H137" s="3"/>
      <c r="I137" s="1"/>
      <c r="J137" s="2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1"/>
      <c r="D138" s="3"/>
      <c r="E138" s="3"/>
      <c r="F138" s="1"/>
      <c r="G138" s="3"/>
      <c r="H138" s="3"/>
      <c r="I138" s="1"/>
      <c r="J138" s="2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1"/>
      <c r="D139" s="3"/>
      <c r="E139" s="3"/>
      <c r="F139" s="1"/>
      <c r="G139" s="3"/>
      <c r="H139" s="3"/>
      <c r="I139" s="1"/>
      <c r="J139" s="2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1"/>
      <c r="D140" s="3"/>
      <c r="E140" s="3"/>
      <c r="F140" s="1"/>
      <c r="G140" s="3"/>
      <c r="H140" s="3"/>
      <c r="I140" s="1"/>
      <c r="J140" s="2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1"/>
      <c r="D141" s="3"/>
      <c r="E141" s="3"/>
      <c r="F141" s="1"/>
      <c r="G141" s="3"/>
      <c r="H141" s="3"/>
      <c r="I141" s="1"/>
      <c r="J141" s="2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1"/>
      <c r="D142" s="3"/>
      <c r="E142" s="3"/>
      <c r="F142" s="1"/>
      <c r="G142" s="3"/>
      <c r="H142" s="3"/>
      <c r="I142" s="1"/>
      <c r="J142" s="2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1"/>
      <c r="D143" s="3"/>
      <c r="E143" s="3"/>
      <c r="F143" s="1"/>
      <c r="G143" s="3"/>
      <c r="H143" s="3"/>
      <c r="I143" s="1"/>
      <c r="J143" s="2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1"/>
      <c r="D144" s="3"/>
      <c r="E144" s="3"/>
      <c r="F144" s="1"/>
      <c r="G144" s="3"/>
      <c r="H144" s="3"/>
      <c r="I144" s="1"/>
      <c r="J144" s="2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1"/>
      <c r="D145" s="3"/>
      <c r="E145" s="3"/>
      <c r="F145" s="1"/>
      <c r="G145" s="3"/>
      <c r="H145" s="3"/>
      <c r="I145" s="1"/>
      <c r="J145" s="2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1"/>
      <c r="D146" s="3"/>
      <c r="E146" s="3"/>
      <c r="F146" s="1"/>
      <c r="G146" s="3"/>
      <c r="H146" s="3"/>
      <c r="I146" s="1"/>
      <c r="J146" s="2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1"/>
      <c r="D147" s="3"/>
      <c r="E147" s="3"/>
      <c r="F147" s="1"/>
      <c r="G147" s="3"/>
      <c r="H147" s="3"/>
      <c r="I147" s="1"/>
      <c r="J147" s="2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1"/>
      <c r="D148" s="3"/>
      <c r="E148" s="3"/>
      <c r="F148" s="1"/>
      <c r="G148" s="3"/>
      <c r="H148" s="3"/>
      <c r="I148" s="1"/>
      <c r="J148" s="2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1"/>
      <c r="D149" s="3"/>
      <c r="E149" s="3"/>
      <c r="F149" s="1"/>
      <c r="G149" s="3"/>
      <c r="H149" s="3"/>
      <c r="I149" s="1"/>
      <c r="J149" s="2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1"/>
      <c r="D150" s="3"/>
      <c r="E150" s="3"/>
      <c r="F150" s="1"/>
      <c r="G150" s="3"/>
      <c r="H150" s="3"/>
      <c r="I150" s="1"/>
      <c r="J150" s="2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1"/>
      <c r="D151" s="3"/>
      <c r="E151" s="3"/>
      <c r="F151" s="1"/>
      <c r="G151" s="3"/>
      <c r="H151" s="3"/>
      <c r="I151" s="1"/>
      <c r="J151" s="2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1"/>
      <c r="D152" s="3"/>
      <c r="E152" s="3"/>
      <c r="F152" s="1"/>
      <c r="G152" s="3"/>
      <c r="H152" s="3"/>
      <c r="I152" s="1"/>
      <c r="J152" s="2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1"/>
      <c r="D153" s="3"/>
      <c r="E153" s="3"/>
      <c r="F153" s="1"/>
      <c r="G153" s="3"/>
      <c r="H153" s="3"/>
      <c r="I153" s="1"/>
      <c r="J153" s="2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1"/>
      <c r="D154" s="3"/>
      <c r="E154" s="3"/>
      <c r="F154" s="1"/>
      <c r="G154" s="3"/>
      <c r="H154" s="3"/>
      <c r="I154" s="1"/>
      <c r="J154" s="2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1"/>
      <c r="D155" s="3"/>
      <c r="E155" s="3"/>
      <c r="F155" s="1"/>
      <c r="G155" s="3"/>
      <c r="H155" s="3"/>
      <c r="I155" s="1"/>
      <c r="J155" s="2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1"/>
      <c r="D156" s="3"/>
      <c r="E156" s="3"/>
      <c r="F156" s="1"/>
      <c r="G156" s="3"/>
      <c r="H156" s="3"/>
      <c r="I156" s="1"/>
      <c r="J156" s="2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1"/>
      <c r="D157" s="3"/>
      <c r="E157" s="3"/>
      <c r="F157" s="1"/>
      <c r="G157" s="3"/>
      <c r="H157" s="3"/>
      <c r="I157" s="1"/>
      <c r="J157" s="2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1"/>
      <c r="D158" s="3"/>
      <c r="E158" s="3"/>
      <c r="F158" s="1"/>
      <c r="G158" s="3"/>
      <c r="H158" s="3"/>
      <c r="I158" s="1"/>
      <c r="J158" s="2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1"/>
      <c r="D159" s="3"/>
      <c r="E159" s="3"/>
      <c r="F159" s="1"/>
      <c r="G159" s="3"/>
      <c r="H159" s="3"/>
      <c r="I159" s="1"/>
      <c r="J159" s="2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1"/>
      <c r="D160" s="3"/>
      <c r="E160" s="3"/>
      <c r="F160" s="1"/>
      <c r="G160" s="3"/>
      <c r="H160" s="3"/>
      <c r="I160" s="1"/>
      <c r="J160" s="2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1"/>
      <c r="D161" s="3"/>
      <c r="E161" s="3"/>
      <c r="F161" s="1"/>
      <c r="G161" s="3"/>
      <c r="H161" s="3"/>
      <c r="I161" s="1"/>
      <c r="J161" s="2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1"/>
      <c r="D162" s="3"/>
      <c r="E162" s="3"/>
      <c r="F162" s="1"/>
      <c r="G162" s="3"/>
      <c r="H162" s="3"/>
      <c r="I162" s="1"/>
      <c r="J162" s="2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1"/>
      <c r="D163" s="3"/>
      <c r="E163" s="3"/>
      <c r="F163" s="1"/>
      <c r="G163" s="3"/>
      <c r="H163" s="3"/>
      <c r="I163" s="1"/>
      <c r="J163" s="2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1"/>
      <c r="D164" s="3"/>
      <c r="E164" s="3"/>
      <c r="F164" s="1"/>
      <c r="G164" s="3"/>
      <c r="H164" s="3"/>
      <c r="I164" s="1"/>
      <c r="J164" s="2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1"/>
      <c r="D165" s="3"/>
      <c r="E165" s="3"/>
      <c r="F165" s="1"/>
      <c r="G165" s="3"/>
      <c r="H165" s="3"/>
      <c r="I165" s="1"/>
      <c r="J165" s="2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1"/>
      <c r="D166" s="3"/>
      <c r="E166" s="3"/>
      <c r="F166" s="1"/>
      <c r="G166" s="3"/>
      <c r="H166" s="3"/>
      <c r="I166" s="1"/>
      <c r="J166" s="2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1"/>
      <c r="D167" s="3"/>
      <c r="E167" s="3"/>
      <c r="F167" s="1"/>
      <c r="G167" s="3"/>
      <c r="H167" s="3"/>
      <c r="I167" s="1"/>
      <c r="J167" s="2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1"/>
      <c r="D168" s="3"/>
      <c r="E168" s="3"/>
      <c r="F168" s="1"/>
      <c r="G168" s="3"/>
      <c r="H168" s="3"/>
      <c r="I168" s="1"/>
      <c r="J168" s="2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1"/>
      <c r="D169" s="3"/>
      <c r="E169" s="3"/>
      <c r="F169" s="1"/>
      <c r="G169" s="3"/>
      <c r="H169" s="3"/>
      <c r="I169" s="1"/>
      <c r="J169" s="2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1"/>
      <c r="D170" s="3"/>
      <c r="E170" s="3"/>
      <c r="F170" s="1"/>
      <c r="G170" s="3"/>
      <c r="H170" s="3"/>
      <c r="I170" s="1"/>
      <c r="J170" s="2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1"/>
      <c r="D171" s="3"/>
      <c r="E171" s="3"/>
      <c r="F171" s="1"/>
      <c r="G171" s="3"/>
      <c r="H171" s="3"/>
      <c r="I171" s="1"/>
      <c r="J171" s="2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1"/>
      <c r="D172" s="3"/>
      <c r="E172" s="3"/>
      <c r="F172" s="1"/>
      <c r="G172" s="3"/>
      <c r="H172" s="3"/>
      <c r="I172" s="1"/>
      <c r="J172" s="2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1"/>
      <c r="D173" s="3"/>
      <c r="E173" s="3"/>
      <c r="F173" s="1"/>
      <c r="G173" s="3"/>
      <c r="H173" s="3"/>
      <c r="I173" s="1"/>
      <c r="J173" s="2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1"/>
      <c r="D174" s="3"/>
      <c r="E174" s="3"/>
      <c r="F174" s="1"/>
      <c r="G174" s="3"/>
      <c r="H174" s="3"/>
      <c r="I174" s="1"/>
      <c r="J174" s="2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1"/>
      <c r="D175" s="3"/>
      <c r="E175" s="3"/>
      <c r="F175" s="1"/>
      <c r="G175" s="3"/>
      <c r="H175" s="3"/>
      <c r="I175" s="1"/>
      <c r="J175" s="2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1"/>
      <c r="D176" s="3"/>
      <c r="E176" s="3"/>
      <c r="F176" s="1"/>
      <c r="G176" s="3"/>
      <c r="H176" s="3"/>
      <c r="I176" s="1"/>
      <c r="J176" s="2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1"/>
      <c r="D177" s="3"/>
      <c r="E177" s="3"/>
      <c r="F177" s="1"/>
      <c r="G177" s="3"/>
      <c r="H177" s="3"/>
      <c r="I177" s="1"/>
      <c r="J177" s="2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1"/>
      <c r="D178" s="3"/>
      <c r="E178" s="3"/>
      <c r="F178" s="1"/>
      <c r="G178" s="3"/>
      <c r="H178" s="3"/>
      <c r="I178" s="1"/>
      <c r="J178" s="2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1"/>
      <c r="D179" s="3"/>
      <c r="E179" s="3"/>
      <c r="F179" s="1"/>
      <c r="G179" s="3"/>
      <c r="H179" s="3"/>
      <c r="I179" s="1"/>
      <c r="J179" s="2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1"/>
      <c r="D180" s="3"/>
      <c r="E180" s="3"/>
      <c r="F180" s="1"/>
      <c r="G180" s="3"/>
      <c r="H180" s="3"/>
      <c r="I180" s="1"/>
      <c r="J180" s="2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1"/>
      <c r="D181" s="3"/>
      <c r="E181" s="3"/>
      <c r="F181" s="1"/>
      <c r="G181" s="3"/>
      <c r="H181" s="3"/>
      <c r="I181" s="1"/>
      <c r="J181" s="2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1"/>
      <c r="D182" s="3"/>
      <c r="E182" s="3"/>
      <c r="F182" s="1"/>
      <c r="G182" s="3"/>
      <c r="H182" s="3"/>
      <c r="I182" s="1"/>
      <c r="J182" s="2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1"/>
      <c r="D183" s="3"/>
      <c r="E183" s="3"/>
      <c r="F183" s="1"/>
      <c r="G183" s="3"/>
      <c r="H183" s="3"/>
      <c r="I183" s="1"/>
      <c r="J183" s="2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1"/>
      <c r="D184" s="3"/>
      <c r="E184" s="3"/>
      <c r="F184" s="1"/>
      <c r="G184" s="3"/>
      <c r="H184" s="3"/>
      <c r="I184" s="1"/>
      <c r="J184" s="2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1"/>
      <c r="D185" s="3"/>
      <c r="E185" s="3"/>
      <c r="F185" s="1"/>
      <c r="G185" s="3"/>
      <c r="H185" s="3"/>
      <c r="I185" s="1"/>
      <c r="J185" s="2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1"/>
      <c r="D186" s="3"/>
      <c r="E186" s="3"/>
      <c r="F186" s="1"/>
      <c r="G186" s="3"/>
      <c r="H186" s="3"/>
      <c r="I186" s="1"/>
      <c r="J186" s="2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1"/>
      <c r="D187" s="3"/>
      <c r="E187" s="3"/>
      <c r="F187" s="1"/>
      <c r="G187" s="3"/>
      <c r="H187" s="3"/>
      <c r="I187" s="1"/>
      <c r="J187" s="2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1"/>
      <c r="D188" s="3"/>
      <c r="E188" s="3"/>
      <c r="F188" s="1"/>
      <c r="G188" s="3"/>
      <c r="H188" s="3"/>
      <c r="I188" s="1"/>
      <c r="J188" s="2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1"/>
      <c r="D189" s="3"/>
      <c r="E189" s="3"/>
      <c r="F189" s="1"/>
      <c r="G189" s="3"/>
      <c r="H189" s="3"/>
      <c r="I189" s="1"/>
      <c r="J189" s="2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1"/>
      <c r="D190" s="3"/>
      <c r="E190" s="3"/>
      <c r="F190" s="1"/>
      <c r="G190" s="3"/>
      <c r="H190" s="3"/>
      <c r="I190" s="1"/>
      <c r="J190" s="2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1"/>
      <c r="D191" s="3"/>
      <c r="E191" s="3"/>
      <c r="F191" s="1"/>
      <c r="G191" s="3"/>
      <c r="H191" s="3"/>
      <c r="I191" s="1"/>
      <c r="J191" s="2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1"/>
      <c r="D192" s="3"/>
      <c r="E192" s="3"/>
      <c r="F192" s="1"/>
      <c r="G192" s="3"/>
      <c r="H192" s="3"/>
      <c r="I192" s="1"/>
      <c r="J192" s="2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1"/>
      <c r="D193" s="3"/>
      <c r="E193" s="3"/>
      <c r="F193" s="1"/>
      <c r="G193" s="3"/>
      <c r="H193" s="3"/>
      <c r="I193" s="1"/>
      <c r="J193" s="2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1"/>
      <c r="D194" s="3"/>
      <c r="E194" s="3"/>
      <c r="F194" s="1"/>
      <c r="G194" s="3"/>
      <c r="H194" s="3"/>
      <c r="I194" s="1"/>
      <c r="J194" s="2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1"/>
      <c r="D195" s="3"/>
      <c r="E195" s="3"/>
      <c r="F195" s="1"/>
      <c r="G195" s="3"/>
      <c r="H195" s="3"/>
      <c r="I195" s="1"/>
      <c r="J195" s="2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1"/>
      <c r="D196" s="3"/>
      <c r="E196" s="3"/>
      <c r="F196" s="1"/>
      <c r="G196" s="3"/>
      <c r="H196" s="3"/>
      <c r="I196" s="1"/>
      <c r="J196" s="2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1"/>
      <c r="D197" s="3"/>
      <c r="E197" s="3"/>
      <c r="F197" s="1"/>
      <c r="G197" s="3"/>
      <c r="H197" s="3"/>
      <c r="I197" s="1"/>
      <c r="J197" s="2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1"/>
      <c r="D198" s="3"/>
      <c r="E198" s="3"/>
      <c r="F198" s="1"/>
      <c r="G198" s="3"/>
      <c r="H198" s="3"/>
      <c r="I198" s="1"/>
      <c r="J198" s="2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1"/>
      <c r="D199" s="3"/>
      <c r="E199" s="3"/>
      <c r="F199" s="1"/>
      <c r="G199" s="3"/>
      <c r="H199" s="3"/>
      <c r="I199" s="1"/>
      <c r="J199" s="2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1"/>
      <c r="D200" s="3"/>
      <c r="E200" s="3"/>
      <c r="F200" s="1"/>
      <c r="G200" s="3"/>
      <c r="H200" s="3"/>
      <c r="I200" s="1"/>
      <c r="J200" s="2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1"/>
      <c r="D201" s="3"/>
      <c r="E201" s="3"/>
      <c r="F201" s="1"/>
      <c r="G201" s="3"/>
      <c r="H201" s="3"/>
      <c r="I201" s="1"/>
      <c r="J201" s="2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1"/>
      <c r="D202" s="3"/>
      <c r="E202" s="3"/>
      <c r="F202" s="1"/>
      <c r="G202" s="3"/>
      <c r="H202" s="3"/>
      <c r="I202" s="1"/>
      <c r="J202" s="2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1"/>
      <c r="D203" s="3"/>
      <c r="E203" s="3"/>
      <c r="F203" s="1"/>
      <c r="G203" s="3"/>
      <c r="H203" s="3"/>
      <c r="I203" s="1"/>
      <c r="J203" s="2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1"/>
      <c r="D204" s="3"/>
      <c r="E204" s="3"/>
      <c r="F204" s="1"/>
      <c r="G204" s="3"/>
      <c r="H204" s="3"/>
      <c r="I204" s="1"/>
      <c r="J204" s="2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1"/>
      <c r="D205" s="3"/>
      <c r="E205" s="3"/>
      <c r="F205" s="1"/>
      <c r="G205" s="3"/>
      <c r="H205" s="3"/>
      <c r="I205" s="1"/>
      <c r="J205" s="2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1"/>
      <c r="D206" s="3"/>
      <c r="E206" s="3"/>
      <c r="F206" s="1"/>
      <c r="G206" s="3"/>
      <c r="H206" s="3"/>
      <c r="I206" s="1"/>
      <c r="J206" s="2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1"/>
      <c r="D207" s="3"/>
      <c r="E207" s="3"/>
      <c r="F207" s="1"/>
      <c r="G207" s="3"/>
      <c r="H207" s="3"/>
      <c r="I207" s="1"/>
      <c r="J207" s="2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1"/>
      <c r="D208" s="3"/>
      <c r="E208" s="3"/>
      <c r="F208" s="1"/>
      <c r="G208" s="3"/>
      <c r="H208" s="3"/>
      <c r="I208" s="1"/>
      <c r="J208" s="2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1"/>
      <c r="D209" s="3"/>
      <c r="E209" s="3"/>
      <c r="F209" s="1"/>
      <c r="G209" s="3"/>
      <c r="H209" s="3"/>
      <c r="I209" s="1"/>
      <c r="J209" s="2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1"/>
      <c r="D210" s="3"/>
      <c r="E210" s="3"/>
      <c r="F210" s="1"/>
      <c r="G210" s="3"/>
      <c r="H210" s="3"/>
      <c r="I210" s="1"/>
      <c r="J210" s="2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1"/>
      <c r="D211" s="3"/>
      <c r="E211" s="3"/>
      <c r="F211" s="1"/>
      <c r="G211" s="3"/>
      <c r="H211" s="3"/>
      <c r="I211" s="1"/>
      <c r="J211" s="2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1"/>
      <c r="D212" s="3"/>
      <c r="E212" s="3"/>
      <c r="F212" s="1"/>
      <c r="G212" s="3"/>
      <c r="H212" s="3"/>
      <c r="I212" s="1"/>
      <c r="J212" s="2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1"/>
      <c r="D213" s="3"/>
      <c r="E213" s="3"/>
      <c r="F213" s="1"/>
      <c r="G213" s="3"/>
      <c r="H213" s="3"/>
      <c r="I213" s="1"/>
      <c r="J213" s="2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1"/>
      <c r="D214" s="3"/>
      <c r="E214" s="3"/>
      <c r="F214" s="1"/>
      <c r="G214" s="3"/>
      <c r="H214" s="3"/>
      <c r="I214" s="1"/>
      <c r="J214" s="2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1"/>
      <c r="D215" s="3"/>
      <c r="E215" s="3"/>
      <c r="F215" s="1"/>
      <c r="G215" s="3"/>
      <c r="H215" s="3"/>
      <c r="I215" s="1"/>
      <c r="J215" s="2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1"/>
      <c r="D216" s="3"/>
      <c r="E216" s="3"/>
      <c r="F216" s="1"/>
      <c r="G216" s="3"/>
      <c r="H216" s="3"/>
      <c r="I216" s="1"/>
      <c r="J216" s="2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1"/>
      <c r="D217" s="3"/>
      <c r="E217" s="3"/>
      <c r="F217" s="1"/>
      <c r="G217" s="3"/>
      <c r="H217" s="3"/>
      <c r="I217" s="1"/>
      <c r="J217" s="2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1"/>
      <c r="D218" s="3"/>
      <c r="E218" s="3"/>
      <c r="F218" s="1"/>
      <c r="G218" s="3"/>
      <c r="H218" s="3"/>
      <c r="I218" s="1"/>
      <c r="J218" s="2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1"/>
      <c r="D219" s="3"/>
      <c r="E219" s="3"/>
      <c r="F219" s="1"/>
      <c r="G219" s="3"/>
      <c r="H219" s="3"/>
      <c r="I219" s="1"/>
      <c r="J219" s="2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1"/>
      <c r="D220" s="3"/>
      <c r="E220" s="3"/>
      <c r="F220" s="1"/>
      <c r="G220" s="3"/>
      <c r="H220" s="3"/>
      <c r="I220" s="1"/>
      <c r="J220" s="2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1"/>
      <c r="D221" s="3"/>
      <c r="E221" s="3"/>
      <c r="F221" s="1"/>
      <c r="G221" s="3"/>
      <c r="H221" s="3"/>
      <c r="I221" s="1"/>
      <c r="J221" s="2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1"/>
      <c r="D222" s="3"/>
      <c r="E222" s="3"/>
      <c r="F222" s="1"/>
      <c r="G222" s="3"/>
      <c r="H222" s="3"/>
      <c r="I222" s="1"/>
      <c r="J222" s="2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1"/>
      <c r="D223" s="3"/>
      <c r="E223" s="3"/>
      <c r="F223" s="1"/>
      <c r="G223" s="3"/>
      <c r="H223" s="3"/>
      <c r="I223" s="1"/>
      <c r="J223" s="2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1"/>
      <c r="D224" s="3"/>
      <c r="E224" s="3"/>
      <c r="F224" s="1"/>
      <c r="G224" s="3"/>
      <c r="H224" s="3"/>
      <c r="I224" s="1"/>
      <c r="J224" s="2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1"/>
      <c r="D225" s="3"/>
      <c r="E225" s="3"/>
      <c r="F225" s="1"/>
      <c r="G225" s="3"/>
      <c r="H225" s="3"/>
      <c r="I225" s="1"/>
      <c r="J225" s="2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1"/>
      <c r="D226" s="3"/>
      <c r="E226" s="3"/>
      <c r="F226" s="1"/>
      <c r="G226" s="3"/>
      <c r="H226" s="3"/>
      <c r="I226" s="1"/>
      <c r="J226" s="2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1"/>
      <c r="D227" s="3"/>
      <c r="E227" s="3"/>
      <c r="F227" s="1"/>
      <c r="G227" s="3"/>
      <c r="H227" s="3"/>
      <c r="I227" s="1"/>
      <c r="J227" s="2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1"/>
      <c r="D228" s="3"/>
      <c r="E228" s="3"/>
      <c r="F228" s="1"/>
      <c r="G228" s="3"/>
      <c r="H228" s="3"/>
      <c r="I228" s="1"/>
      <c r="J228" s="2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1"/>
      <c r="D229" s="3"/>
      <c r="E229" s="3"/>
      <c r="F229" s="1"/>
      <c r="G229" s="3"/>
      <c r="H229" s="3"/>
      <c r="I229" s="1"/>
      <c r="J229" s="2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1"/>
      <c r="D230" s="3"/>
      <c r="E230" s="3"/>
      <c r="F230" s="1"/>
      <c r="G230" s="3"/>
      <c r="H230" s="3"/>
      <c r="I230" s="1"/>
      <c r="J230" s="2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1"/>
      <c r="D231" s="3"/>
      <c r="E231" s="3"/>
      <c r="F231" s="1"/>
      <c r="G231" s="3"/>
      <c r="H231" s="3"/>
      <c r="I231" s="1"/>
      <c r="J231" s="2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1"/>
      <c r="D232" s="3"/>
      <c r="E232" s="3"/>
      <c r="F232" s="1"/>
      <c r="G232" s="3"/>
      <c r="H232" s="3"/>
      <c r="I232" s="1"/>
      <c r="J232" s="2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1"/>
      <c r="D233" s="3"/>
      <c r="E233" s="3"/>
      <c r="F233" s="1"/>
      <c r="G233" s="3"/>
      <c r="H233" s="3"/>
      <c r="I233" s="1"/>
      <c r="J233" s="2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1"/>
      <c r="D234" s="3"/>
      <c r="E234" s="3"/>
      <c r="F234" s="1"/>
      <c r="G234" s="3"/>
      <c r="H234" s="3"/>
      <c r="I234" s="1"/>
      <c r="J234" s="2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1"/>
      <c r="D235" s="3"/>
      <c r="E235" s="3"/>
      <c r="F235" s="1"/>
      <c r="G235" s="3"/>
      <c r="H235" s="3"/>
      <c r="I235" s="1"/>
      <c r="J235" s="2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1"/>
      <c r="D236" s="3"/>
      <c r="E236" s="3"/>
      <c r="F236" s="1"/>
      <c r="G236" s="3"/>
      <c r="H236" s="3"/>
      <c r="I236" s="1"/>
      <c r="J236" s="2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1"/>
      <c r="D237" s="3"/>
      <c r="E237" s="3"/>
      <c r="F237" s="1"/>
      <c r="G237" s="3"/>
      <c r="H237" s="3"/>
      <c r="I237" s="1"/>
      <c r="J237" s="2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1"/>
      <c r="D238" s="3"/>
      <c r="E238" s="3"/>
      <c r="F238" s="1"/>
      <c r="G238" s="3"/>
      <c r="H238" s="3"/>
      <c r="I238" s="1"/>
      <c r="J238" s="2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1"/>
      <c r="D239" s="3"/>
      <c r="E239" s="3"/>
      <c r="F239" s="1"/>
      <c r="G239" s="3"/>
      <c r="H239" s="3"/>
      <c r="I239" s="1"/>
      <c r="J239" s="2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1"/>
      <c r="D240" s="3"/>
      <c r="E240" s="3"/>
      <c r="F240" s="1"/>
      <c r="G240" s="3"/>
      <c r="H240" s="3"/>
      <c r="I240" s="1"/>
      <c r="J240" s="2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1"/>
      <c r="D241" s="3"/>
      <c r="E241" s="3"/>
      <c r="F241" s="1"/>
      <c r="G241" s="3"/>
      <c r="H241" s="3"/>
      <c r="I241" s="1"/>
      <c r="J241" s="2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1"/>
      <c r="D242" s="3"/>
      <c r="E242" s="3"/>
      <c r="F242" s="1"/>
      <c r="G242" s="3"/>
      <c r="H242" s="3"/>
      <c r="I242" s="1"/>
      <c r="J242" s="2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1"/>
      <c r="D243" s="3"/>
      <c r="E243" s="3"/>
      <c r="F243" s="1"/>
      <c r="G243" s="3"/>
      <c r="H243" s="3"/>
      <c r="I243" s="1"/>
      <c r="J243" s="2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1"/>
      <c r="D244" s="3"/>
      <c r="E244" s="3"/>
      <c r="F244" s="1"/>
      <c r="G244" s="3"/>
      <c r="H244" s="3"/>
      <c r="I244" s="1"/>
      <c r="J244" s="2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1"/>
      <c r="D245" s="3"/>
      <c r="E245" s="3"/>
      <c r="F245" s="1"/>
      <c r="G245" s="3"/>
      <c r="H245" s="3"/>
      <c r="I245" s="1"/>
      <c r="J245" s="2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1"/>
      <c r="D246" s="3"/>
      <c r="E246" s="3"/>
      <c r="F246" s="1"/>
      <c r="G246" s="3"/>
      <c r="H246" s="3"/>
      <c r="I246" s="1"/>
      <c r="J246" s="2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1"/>
      <c r="D247" s="3"/>
      <c r="E247" s="3"/>
      <c r="F247" s="1"/>
      <c r="G247" s="3"/>
      <c r="H247" s="3"/>
      <c r="I247" s="1"/>
      <c r="J247" s="2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1"/>
      <c r="D248" s="3"/>
      <c r="E248" s="3"/>
      <c r="F248" s="1"/>
      <c r="G248" s="3"/>
      <c r="H248" s="3"/>
      <c r="I248" s="1"/>
      <c r="J248" s="2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1"/>
      <c r="D249" s="3"/>
      <c r="E249" s="3"/>
      <c r="F249" s="1"/>
      <c r="G249" s="3"/>
      <c r="H249" s="3"/>
      <c r="I249" s="1"/>
      <c r="J249" s="2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1"/>
      <c r="D250" s="3"/>
      <c r="E250" s="3"/>
      <c r="F250" s="1"/>
      <c r="G250" s="3"/>
      <c r="H250" s="3"/>
      <c r="I250" s="1"/>
      <c r="J250" s="2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1"/>
      <c r="D251" s="3"/>
      <c r="E251" s="3"/>
      <c r="F251" s="1"/>
      <c r="G251" s="3"/>
      <c r="H251" s="3"/>
      <c r="I251" s="1"/>
      <c r="J251" s="2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1"/>
      <c r="D252" s="3"/>
      <c r="E252" s="3"/>
      <c r="F252" s="1"/>
      <c r="G252" s="3"/>
      <c r="H252" s="3"/>
      <c r="I252" s="1"/>
      <c r="J252" s="2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1"/>
      <c r="D253" s="3"/>
      <c r="E253" s="3"/>
      <c r="F253" s="1"/>
      <c r="G253" s="3"/>
      <c r="H253" s="3"/>
      <c r="I253" s="1"/>
      <c r="J253" s="2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1"/>
      <c r="D254" s="3"/>
      <c r="E254" s="3"/>
      <c r="F254" s="1"/>
      <c r="G254" s="3"/>
      <c r="H254" s="3"/>
      <c r="I254" s="1"/>
      <c r="J254" s="2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1"/>
      <c r="D255" s="3"/>
      <c r="E255" s="3"/>
      <c r="F255" s="1"/>
      <c r="G255" s="3"/>
      <c r="H255" s="3"/>
      <c r="I255" s="1"/>
      <c r="J255" s="2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1"/>
      <c r="D256" s="3"/>
      <c r="E256" s="3"/>
      <c r="F256" s="1"/>
      <c r="G256" s="3"/>
      <c r="H256" s="3"/>
      <c r="I256" s="1"/>
      <c r="J256" s="2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1"/>
      <c r="D257" s="3"/>
      <c r="E257" s="3"/>
      <c r="F257" s="1"/>
      <c r="G257" s="3"/>
      <c r="H257" s="3"/>
      <c r="I257" s="1"/>
      <c r="J257" s="2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1"/>
      <c r="D258" s="3"/>
      <c r="E258" s="3"/>
      <c r="F258" s="1"/>
      <c r="G258" s="3"/>
      <c r="H258" s="3"/>
      <c r="I258" s="1"/>
      <c r="J258" s="2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1"/>
      <c r="D259" s="3"/>
      <c r="E259" s="3"/>
      <c r="F259" s="1"/>
      <c r="G259" s="3"/>
      <c r="H259" s="3"/>
      <c r="I259" s="1"/>
      <c r="J259" s="2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1"/>
      <c r="D260" s="3"/>
      <c r="E260" s="3"/>
      <c r="F260" s="1"/>
      <c r="G260" s="3"/>
      <c r="H260" s="3"/>
      <c r="I260" s="1"/>
      <c r="J260" s="2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1"/>
      <c r="D261" s="3"/>
      <c r="E261" s="3"/>
      <c r="F261" s="1"/>
      <c r="G261" s="3"/>
      <c r="H261" s="3"/>
      <c r="I261" s="1"/>
      <c r="J261" s="2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1"/>
      <c r="D262" s="3"/>
      <c r="E262" s="3"/>
      <c r="F262" s="1"/>
      <c r="G262" s="3"/>
      <c r="H262" s="3"/>
      <c r="I262" s="1"/>
      <c r="J262" s="2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1"/>
      <c r="D263" s="3"/>
      <c r="E263" s="3"/>
      <c r="F263" s="1"/>
      <c r="G263" s="3"/>
      <c r="H263" s="3"/>
      <c r="I263" s="1"/>
      <c r="J263" s="2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1"/>
      <c r="D264" s="3"/>
      <c r="E264" s="3"/>
      <c r="F264" s="1"/>
      <c r="G264" s="3"/>
      <c r="H264" s="3"/>
      <c r="I264" s="1"/>
      <c r="J264" s="2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1"/>
      <c r="D265" s="3"/>
      <c r="E265" s="3"/>
      <c r="F265" s="1"/>
      <c r="G265" s="3"/>
      <c r="H265" s="3"/>
      <c r="I265" s="1"/>
      <c r="J265" s="2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1"/>
      <c r="D266" s="3"/>
      <c r="E266" s="3"/>
      <c r="F266" s="1"/>
      <c r="G266" s="3"/>
      <c r="H266" s="3"/>
      <c r="I266" s="1"/>
      <c r="J266" s="2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1"/>
      <c r="D267" s="3"/>
      <c r="E267" s="3"/>
      <c r="F267" s="1"/>
      <c r="G267" s="3"/>
      <c r="H267" s="3"/>
      <c r="I267" s="1"/>
      <c r="J267" s="2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1"/>
      <c r="D268" s="3"/>
      <c r="E268" s="3"/>
      <c r="F268" s="1"/>
      <c r="G268" s="3"/>
      <c r="H268" s="3"/>
      <c r="I268" s="1"/>
      <c r="J268" s="2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/>
    <row r="270" spans="1:26" ht="15.75" customHeight="1"/>
    <row r="271" spans="1:26" ht="15.75" customHeight="1"/>
    <row r="272" spans="1:26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/>
  <cols>
    <col min="1" max="1" width="9.28515625" customWidth="1"/>
    <col min="2" max="2" width="15.5703125" customWidth="1"/>
    <col min="3" max="3" width="10.42578125" customWidth="1"/>
    <col min="4" max="4" width="23.42578125" customWidth="1"/>
    <col min="5" max="5" width="11.28515625" customWidth="1"/>
    <col min="6" max="6" width="12.140625" customWidth="1"/>
    <col min="7" max="7" width="13.85546875" customWidth="1"/>
    <col min="8" max="8" width="9.140625" customWidth="1"/>
    <col min="9" max="9" width="12.28515625" customWidth="1"/>
    <col min="10" max="11" width="9.140625" customWidth="1"/>
    <col min="12" max="12" width="11.28515625" customWidth="1"/>
    <col min="13" max="25" width="9.140625" customWidth="1"/>
    <col min="26" max="26" width="8" customWidth="1"/>
  </cols>
  <sheetData>
    <row r="1" spans="1:26" ht="12.75" customHeight="1">
      <c r="A1" s="5" t="s">
        <v>125</v>
      </c>
      <c r="B1" s="3"/>
      <c r="C1" s="5" t="s">
        <v>126</v>
      </c>
      <c r="D1" s="3"/>
      <c r="E1" s="1" t="s">
        <v>0</v>
      </c>
      <c r="F1" s="5" t="s">
        <v>1</v>
      </c>
      <c r="G1" s="3" t="s">
        <v>127</v>
      </c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3"/>
    </row>
    <row r="2" spans="1:26" ht="12.75" customHeight="1">
      <c r="A2" s="6">
        <v>4</v>
      </c>
      <c r="B2" s="7" t="s">
        <v>34</v>
      </c>
      <c r="C2" s="3">
        <v>1</v>
      </c>
      <c r="D2" s="3" t="s">
        <v>35</v>
      </c>
      <c r="E2" s="1">
        <f>A2*C2*185*0.7</f>
        <v>518</v>
      </c>
      <c r="F2" s="1">
        <v>60.31</v>
      </c>
      <c r="G2" s="1">
        <f t="shared" ref="G2:G65" si="0">E2*F2</f>
        <v>31240.58</v>
      </c>
      <c r="H2" s="3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3"/>
    </row>
    <row r="3" spans="1:26" ht="12.75" customHeight="1">
      <c r="A3" s="6">
        <f>A2</f>
        <v>4</v>
      </c>
      <c r="B3" s="7" t="s">
        <v>36</v>
      </c>
      <c r="C3" s="3">
        <f>C2</f>
        <v>1</v>
      </c>
      <c r="D3" s="3" t="s">
        <v>37</v>
      </c>
      <c r="E3" s="1">
        <f>A3*C3*185*0.3</f>
        <v>222</v>
      </c>
      <c r="F3" s="1">
        <v>21.61</v>
      </c>
      <c r="G3" s="1">
        <f t="shared" si="0"/>
        <v>4797.42</v>
      </c>
      <c r="H3" s="3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3"/>
    </row>
    <row r="4" spans="1:26" ht="12.75" customHeight="1">
      <c r="A4" s="6">
        <v>4</v>
      </c>
      <c r="B4" s="7" t="s">
        <v>40</v>
      </c>
      <c r="C4" s="3">
        <v>1</v>
      </c>
      <c r="D4" s="3" t="s">
        <v>41</v>
      </c>
      <c r="E4" s="1">
        <f>A4*C4*185*0.7</f>
        <v>518</v>
      </c>
      <c r="F4" s="1">
        <v>34.15</v>
      </c>
      <c r="G4" s="1">
        <f t="shared" si="0"/>
        <v>17689.7</v>
      </c>
      <c r="H4" s="3"/>
      <c r="I4" s="1"/>
      <c r="J4" s="2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6">
        <f>A4</f>
        <v>4</v>
      </c>
      <c r="B5" s="7" t="s">
        <v>42</v>
      </c>
      <c r="C5" s="3">
        <f>C4</f>
        <v>1</v>
      </c>
      <c r="D5" s="3" t="s">
        <v>43</v>
      </c>
      <c r="E5" s="1">
        <f>A5*C5*185*0.3</f>
        <v>222</v>
      </c>
      <c r="F5" s="1">
        <v>14.53</v>
      </c>
      <c r="G5" s="1">
        <f t="shared" si="0"/>
        <v>3225.66</v>
      </c>
      <c r="H5" s="3"/>
      <c r="I5" s="1"/>
      <c r="J5" s="2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6">
        <v>4</v>
      </c>
      <c r="B6" s="7" t="s">
        <v>38</v>
      </c>
      <c r="C6" s="3">
        <v>1</v>
      </c>
      <c r="D6" s="3" t="s">
        <v>39</v>
      </c>
      <c r="E6" s="1">
        <f>SUM(E7:E8)*1</f>
        <v>740</v>
      </c>
      <c r="F6" s="1">
        <v>0.06</v>
      </c>
      <c r="G6" s="1">
        <f t="shared" si="0"/>
        <v>44.4</v>
      </c>
      <c r="H6" s="3"/>
      <c r="I6" s="1"/>
      <c r="J6" s="2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6">
        <v>4</v>
      </c>
      <c r="B7" s="7" t="s">
        <v>44</v>
      </c>
      <c r="C7" s="3">
        <v>1</v>
      </c>
      <c r="D7" s="3" t="s">
        <v>45</v>
      </c>
      <c r="E7" s="1">
        <f>A7*C7*185*0.7</f>
        <v>518</v>
      </c>
      <c r="F7" s="1">
        <v>1.33</v>
      </c>
      <c r="G7" s="1">
        <f t="shared" si="0"/>
        <v>688.94</v>
      </c>
      <c r="H7" s="3"/>
      <c r="I7" s="1"/>
      <c r="J7" s="2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6">
        <f>A7</f>
        <v>4</v>
      </c>
      <c r="B8" s="7" t="s">
        <v>46</v>
      </c>
      <c r="C8" s="3">
        <f>C7</f>
        <v>1</v>
      </c>
      <c r="D8" s="3" t="s">
        <v>47</v>
      </c>
      <c r="E8" s="1">
        <f>A8*C8*185*0.3</f>
        <v>222</v>
      </c>
      <c r="F8" s="1">
        <v>0.89</v>
      </c>
      <c r="G8" s="1">
        <f t="shared" si="0"/>
        <v>197.58</v>
      </c>
      <c r="H8" s="3"/>
      <c r="I8" s="1"/>
      <c r="J8" s="2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>
      <c r="A9" s="6">
        <f>A4</f>
        <v>4</v>
      </c>
      <c r="B9" s="7" t="s">
        <v>117</v>
      </c>
      <c r="C9" s="3">
        <f>C4</f>
        <v>1</v>
      </c>
      <c r="D9" s="3" t="s">
        <v>118</v>
      </c>
      <c r="E9" s="1">
        <f>SUM(E4:E5)</f>
        <v>740</v>
      </c>
      <c r="F9" s="1">
        <v>9</v>
      </c>
      <c r="G9" s="1">
        <f t="shared" si="0"/>
        <v>6660</v>
      </c>
      <c r="H9" s="3"/>
      <c r="I9" s="1"/>
      <c r="J9" s="2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>
      <c r="A10" s="6">
        <f>A7</f>
        <v>4</v>
      </c>
      <c r="B10" s="7" t="s">
        <v>115</v>
      </c>
      <c r="C10" s="3">
        <f>C7</f>
        <v>1</v>
      </c>
      <c r="D10" s="3" t="s">
        <v>116</v>
      </c>
      <c r="E10" s="1">
        <f>SUM(E7:E8)</f>
        <v>740</v>
      </c>
      <c r="F10" s="1">
        <v>8.6199999999999992</v>
      </c>
      <c r="G10" s="1">
        <f t="shared" si="0"/>
        <v>6378.7999999999993</v>
      </c>
      <c r="H10" s="3"/>
      <c r="I10" s="1"/>
      <c r="J10" s="2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6">
        <v>12</v>
      </c>
      <c r="B11" s="7" t="s">
        <v>32</v>
      </c>
      <c r="C11" s="3">
        <v>1</v>
      </c>
      <c r="D11" s="3" t="s">
        <v>33</v>
      </c>
      <c r="E11" s="1">
        <f>A11*C11</f>
        <v>12</v>
      </c>
      <c r="F11" s="1">
        <v>4258.33</v>
      </c>
      <c r="G11" s="1">
        <f t="shared" si="0"/>
        <v>51099.96</v>
      </c>
      <c r="H11" s="3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3"/>
    </row>
    <row r="12" spans="1:26" ht="12.75" customHeight="1">
      <c r="A12" s="6">
        <f t="shared" ref="A12:A19" si="1">A11</f>
        <v>12</v>
      </c>
      <c r="B12" s="7" t="s">
        <v>119</v>
      </c>
      <c r="C12" s="3">
        <f>C13</f>
        <v>2</v>
      </c>
      <c r="D12" s="3" t="s">
        <v>120</v>
      </c>
      <c r="E12" s="1">
        <f t="shared" ref="E12:E16" si="2">A12*C12*185</f>
        <v>4440</v>
      </c>
      <c r="F12" s="1">
        <v>8.65</v>
      </c>
      <c r="G12" s="1">
        <f t="shared" si="0"/>
        <v>38406</v>
      </c>
      <c r="H12" s="3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3"/>
    </row>
    <row r="13" spans="1:26" ht="12.75" customHeight="1">
      <c r="A13" s="6">
        <f t="shared" si="1"/>
        <v>12</v>
      </c>
      <c r="B13" s="7" t="s">
        <v>121</v>
      </c>
      <c r="C13" s="3">
        <v>2</v>
      </c>
      <c r="D13" s="3" t="s">
        <v>122</v>
      </c>
      <c r="E13" s="1">
        <f t="shared" si="2"/>
        <v>4440</v>
      </c>
      <c r="F13" s="1">
        <v>6.24</v>
      </c>
      <c r="G13" s="1">
        <f t="shared" si="0"/>
        <v>27705.600000000002</v>
      </c>
      <c r="H13" s="3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3"/>
    </row>
    <row r="14" spans="1:26" ht="12.75" customHeight="1">
      <c r="A14" s="6">
        <f t="shared" si="1"/>
        <v>12</v>
      </c>
      <c r="B14" s="7" t="s">
        <v>113</v>
      </c>
      <c r="C14" s="3">
        <f>C13*2</f>
        <v>4</v>
      </c>
      <c r="D14" s="3" t="s">
        <v>114</v>
      </c>
      <c r="E14" s="1">
        <f t="shared" si="2"/>
        <v>8880</v>
      </c>
      <c r="F14" s="1">
        <v>8.65</v>
      </c>
      <c r="G14" s="1">
        <f t="shared" si="0"/>
        <v>76812</v>
      </c>
      <c r="H14" s="3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3"/>
    </row>
    <row r="15" spans="1:26" ht="12.75" customHeight="1">
      <c r="A15" s="6">
        <f t="shared" si="1"/>
        <v>12</v>
      </c>
      <c r="B15" s="7" t="s">
        <v>8</v>
      </c>
      <c r="C15" s="3">
        <v>1</v>
      </c>
      <c r="D15" s="3" t="s">
        <v>9</v>
      </c>
      <c r="E15" s="1">
        <f t="shared" si="2"/>
        <v>2220</v>
      </c>
      <c r="F15" s="1">
        <v>9.15</v>
      </c>
      <c r="G15" s="1">
        <f t="shared" si="0"/>
        <v>20313</v>
      </c>
      <c r="H15" s="3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3"/>
    </row>
    <row r="16" spans="1:26" ht="12.75" customHeight="1">
      <c r="A16" s="6">
        <f t="shared" si="1"/>
        <v>12</v>
      </c>
      <c r="B16" s="7" t="s">
        <v>10</v>
      </c>
      <c r="C16" s="3">
        <v>1</v>
      </c>
      <c r="D16" s="3" t="s">
        <v>11</v>
      </c>
      <c r="E16" s="1">
        <f t="shared" si="2"/>
        <v>2220</v>
      </c>
      <c r="F16" s="1">
        <v>12.29</v>
      </c>
      <c r="G16" s="1">
        <f t="shared" si="0"/>
        <v>27283.8</v>
      </c>
      <c r="H16" s="3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3"/>
    </row>
    <row r="17" spans="1:26" ht="12.75" customHeight="1">
      <c r="A17" s="6">
        <f t="shared" si="1"/>
        <v>12</v>
      </c>
      <c r="B17" s="7" t="s">
        <v>2</v>
      </c>
      <c r="C17" s="1">
        <f>C13*5</f>
        <v>10</v>
      </c>
      <c r="D17" s="3" t="s">
        <v>3</v>
      </c>
      <c r="E17" s="1">
        <f>C17</f>
        <v>10</v>
      </c>
      <c r="F17" s="1">
        <v>47.17</v>
      </c>
      <c r="G17" s="1">
        <f t="shared" si="0"/>
        <v>471.70000000000005</v>
      </c>
      <c r="H17" s="3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3"/>
    </row>
    <row r="18" spans="1:26" ht="12.75" customHeight="1">
      <c r="A18" s="6">
        <f t="shared" si="1"/>
        <v>12</v>
      </c>
      <c r="B18" s="7" t="s">
        <v>4</v>
      </c>
      <c r="C18" s="1">
        <f>C13*3</f>
        <v>6</v>
      </c>
      <c r="D18" s="3" t="s">
        <v>5</v>
      </c>
      <c r="E18" s="1">
        <f t="shared" ref="E18:E65" si="3">A18*C18</f>
        <v>72</v>
      </c>
      <c r="F18" s="1">
        <v>89.8</v>
      </c>
      <c r="G18" s="1">
        <f t="shared" si="0"/>
        <v>6465.5999999999995</v>
      </c>
      <c r="H18" s="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3"/>
    </row>
    <row r="19" spans="1:26" ht="12.75" customHeight="1">
      <c r="A19" s="6">
        <f t="shared" si="1"/>
        <v>12</v>
      </c>
      <c r="B19" s="7" t="s">
        <v>6</v>
      </c>
      <c r="C19" s="1">
        <f>C13*8</f>
        <v>16</v>
      </c>
      <c r="D19" s="3" t="s">
        <v>7</v>
      </c>
      <c r="E19" s="1">
        <f t="shared" si="3"/>
        <v>192</v>
      </c>
      <c r="F19" s="1">
        <v>29.04</v>
      </c>
      <c r="G19" s="1">
        <f t="shared" si="0"/>
        <v>5575.68</v>
      </c>
      <c r="H19" s="3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3"/>
    </row>
    <row r="20" spans="1:26" ht="12.75" customHeight="1">
      <c r="A20" s="3">
        <v>12</v>
      </c>
      <c r="B20" s="7" t="s">
        <v>23</v>
      </c>
      <c r="C20" s="1">
        <v>45</v>
      </c>
      <c r="D20" s="3" t="s">
        <v>139</v>
      </c>
      <c r="E20" s="1">
        <f t="shared" si="3"/>
        <v>540</v>
      </c>
      <c r="F20" s="1">
        <v>26.22</v>
      </c>
      <c r="G20" s="1">
        <f t="shared" si="0"/>
        <v>14158.8</v>
      </c>
      <c r="H20" s="3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3"/>
    </row>
    <row r="21" spans="1:26" ht="12.75" customHeight="1">
      <c r="A21" s="3">
        <f t="shared" ref="A21:A31" si="4">A20</f>
        <v>12</v>
      </c>
      <c r="B21" s="7" t="s">
        <v>25</v>
      </c>
      <c r="C21" s="1">
        <v>15</v>
      </c>
      <c r="D21" s="3" t="s">
        <v>24</v>
      </c>
      <c r="E21" s="1">
        <f t="shared" si="3"/>
        <v>180</v>
      </c>
      <c r="F21" s="1">
        <v>42.77</v>
      </c>
      <c r="G21" s="1">
        <f t="shared" si="0"/>
        <v>7698.6</v>
      </c>
      <c r="H21" s="3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3"/>
    </row>
    <row r="22" spans="1:26" ht="12.75" customHeight="1">
      <c r="A22" s="3">
        <f t="shared" si="4"/>
        <v>12</v>
      </c>
      <c r="B22" s="7" t="s">
        <v>102</v>
      </c>
      <c r="C22" s="1">
        <v>10</v>
      </c>
      <c r="D22" s="3" t="s">
        <v>103</v>
      </c>
      <c r="E22" s="1">
        <f t="shared" si="3"/>
        <v>120</v>
      </c>
      <c r="F22" s="1">
        <v>44.32</v>
      </c>
      <c r="G22" s="1">
        <f t="shared" si="0"/>
        <v>5318.4</v>
      </c>
      <c r="H22" s="3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3"/>
    </row>
    <row r="23" spans="1:26" ht="12.75" customHeight="1">
      <c r="A23" s="3">
        <f t="shared" si="4"/>
        <v>12</v>
      </c>
      <c r="B23" s="3" t="s">
        <v>104</v>
      </c>
      <c r="C23" s="1">
        <f>L23/A23</f>
        <v>0</v>
      </c>
      <c r="D23" s="3" t="s">
        <v>105</v>
      </c>
      <c r="E23" s="1">
        <f t="shared" si="3"/>
        <v>0</v>
      </c>
      <c r="F23" s="1">
        <v>37.159999999999997</v>
      </c>
      <c r="G23" s="1">
        <f t="shared" si="0"/>
        <v>0</v>
      </c>
      <c r="H23" s="3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3"/>
    </row>
    <row r="24" spans="1:26" ht="12.75" customHeight="1">
      <c r="A24" s="3">
        <f t="shared" si="4"/>
        <v>12</v>
      </c>
      <c r="B24" s="7" t="s">
        <v>111</v>
      </c>
      <c r="C24" s="1">
        <v>5</v>
      </c>
      <c r="D24" s="3" t="s">
        <v>112</v>
      </c>
      <c r="E24" s="1">
        <f t="shared" si="3"/>
        <v>60</v>
      </c>
      <c r="F24" s="1">
        <v>3.42</v>
      </c>
      <c r="G24" s="1">
        <f t="shared" si="0"/>
        <v>205.2</v>
      </c>
      <c r="H24" s="3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3"/>
    </row>
    <row r="25" spans="1:26" ht="12.75" customHeight="1">
      <c r="A25" s="3">
        <f t="shared" si="4"/>
        <v>12</v>
      </c>
      <c r="B25" s="7" t="s">
        <v>106</v>
      </c>
      <c r="C25" s="1">
        <f>C22+C24</f>
        <v>15</v>
      </c>
      <c r="D25" s="3" t="s">
        <v>107</v>
      </c>
      <c r="E25" s="1">
        <f t="shared" si="3"/>
        <v>180</v>
      </c>
      <c r="F25" s="1">
        <v>33.9</v>
      </c>
      <c r="G25" s="1">
        <f t="shared" si="0"/>
        <v>6102</v>
      </c>
      <c r="H25" s="3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3"/>
    </row>
    <row r="26" spans="1:26" ht="12.75" customHeight="1">
      <c r="A26" s="3">
        <f t="shared" si="4"/>
        <v>12</v>
      </c>
      <c r="B26" s="7" t="s">
        <v>30</v>
      </c>
      <c r="C26" s="1">
        <v>10</v>
      </c>
      <c r="D26" s="3" t="s">
        <v>31</v>
      </c>
      <c r="E26" s="1">
        <f t="shared" si="3"/>
        <v>120</v>
      </c>
      <c r="F26" s="1">
        <v>20.89</v>
      </c>
      <c r="G26" s="1">
        <f t="shared" si="0"/>
        <v>2506.8000000000002</v>
      </c>
      <c r="H26" s="3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3"/>
    </row>
    <row r="27" spans="1:26" ht="12.75" customHeight="1">
      <c r="A27" s="3">
        <f t="shared" si="4"/>
        <v>12</v>
      </c>
      <c r="B27" s="7" t="s">
        <v>96</v>
      </c>
      <c r="C27" s="1">
        <v>45</v>
      </c>
      <c r="D27" s="3" t="s">
        <v>97</v>
      </c>
      <c r="E27" s="1">
        <f t="shared" si="3"/>
        <v>540</v>
      </c>
      <c r="F27" s="1">
        <v>18.899999999999999</v>
      </c>
      <c r="G27" s="1">
        <f t="shared" si="0"/>
        <v>10206</v>
      </c>
      <c r="H27" s="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3"/>
    </row>
    <row r="28" spans="1:26" ht="12.75" customHeight="1">
      <c r="A28" s="3">
        <f t="shared" si="4"/>
        <v>12</v>
      </c>
      <c r="B28" s="7" t="s">
        <v>90</v>
      </c>
      <c r="C28" s="1">
        <v>15</v>
      </c>
      <c r="D28" s="3" t="s">
        <v>91</v>
      </c>
      <c r="E28" s="1">
        <f t="shared" si="3"/>
        <v>180</v>
      </c>
      <c r="F28" s="1">
        <v>72.17</v>
      </c>
      <c r="G28" s="1">
        <f t="shared" si="0"/>
        <v>12990.6</v>
      </c>
      <c r="H28" s="3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3"/>
    </row>
    <row r="29" spans="1:26" ht="12.75" customHeight="1">
      <c r="A29" s="3">
        <f t="shared" si="4"/>
        <v>12</v>
      </c>
      <c r="B29" s="7" t="s">
        <v>88</v>
      </c>
      <c r="C29" s="1">
        <f>C28</f>
        <v>15</v>
      </c>
      <c r="D29" s="3" t="s">
        <v>89</v>
      </c>
      <c r="E29" s="1">
        <f t="shared" si="3"/>
        <v>180</v>
      </c>
      <c r="F29" s="1">
        <v>24.35</v>
      </c>
      <c r="G29" s="1">
        <f t="shared" si="0"/>
        <v>4383</v>
      </c>
      <c r="H29" s="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3"/>
    </row>
    <row r="30" spans="1:26" ht="12.75" customHeight="1">
      <c r="A30" s="3">
        <f t="shared" si="4"/>
        <v>12</v>
      </c>
      <c r="B30" s="3" t="s">
        <v>108</v>
      </c>
      <c r="C30" s="1">
        <v>0</v>
      </c>
      <c r="D30" s="3" t="s">
        <v>87</v>
      </c>
      <c r="E30" s="1">
        <f t="shared" si="3"/>
        <v>0</v>
      </c>
      <c r="F30" s="1">
        <v>55.61</v>
      </c>
      <c r="G30" s="1">
        <f t="shared" si="0"/>
        <v>0</v>
      </c>
      <c r="H30" s="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3"/>
    </row>
    <row r="31" spans="1:26" ht="12.75" customHeight="1">
      <c r="A31" s="3">
        <f t="shared" si="4"/>
        <v>12</v>
      </c>
      <c r="B31" s="7" t="s">
        <v>50</v>
      </c>
      <c r="C31" s="1">
        <v>1.5</v>
      </c>
      <c r="D31" s="3" t="s">
        <v>51</v>
      </c>
      <c r="E31" s="1">
        <f t="shared" si="3"/>
        <v>18</v>
      </c>
      <c r="F31" s="1">
        <v>114.52</v>
      </c>
      <c r="G31" s="1">
        <f t="shared" si="0"/>
        <v>2061.36</v>
      </c>
      <c r="H31" s="3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3"/>
    </row>
    <row r="32" spans="1:26" ht="12.75" customHeight="1">
      <c r="A32" s="3">
        <f>A30</f>
        <v>12</v>
      </c>
      <c r="B32" s="3" t="s">
        <v>52</v>
      </c>
      <c r="C32" s="1">
        <f>L32/A32</f>
        <v>0</v>
      </c>
      <c r="D32" s="3" t="s">
        <v>53</v>
      </c>
      <c r="E32" s="1">
        <f t="shared" si="3"/>
        <v>0</v>
      </c>
      <c r="F32" s="1">
        <v>126.48</v>
      </c>
      <c r="G32" s="1">
        <f t="shared" si="0"/>
        <v>0</v>
      </c>
      <c r="H32" s="3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3"/>
    </row>
    <row r="33" spans="1:26" ht="12.75" customHeight="1">
      <c r="A33" s="3">
        <f t="shared" ref="A33:A44" si="5">A32</f>
        <v>12</v>
      </c>
      <c r="B33" s="7" t="s">
        <v>54</v>
      </c>
      <c r="C33" s="1">
        <f>C31</f>
        <v>1.5</v>
      </c>
      <c r="D33" s="3" t="s">
        <v>55</v>
      </c>
      <c r="E33" s="1">
        <f t="shared" si="3"/>
        <v>18</v>
      </c>
      <c r="F33" s="1">
        <v>23.03</v>
      </c>
      <c r="G33" s="1">
        <f t="shared" si="0"/>
        <v>414.54</v>
      </c>
      <c r="H33" s="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3"/>
    </row>
    <row r="34" spans="1:26" ht="12.75" customHeight="1">
      <c r="A34" s="3">
        <f t="shared" si="5"/>
        <v>12</v>
      </c>
      <c r="B34" s="7" t="s">
        <v>56</v>
      </c>
      <c r="C34" s="1">
        <f>C33</f>
        <v>1.5</v>
      </c>
      <c r="D34" s="3" t="s">
        <v>57</v>
      </c>
      <c r="E34" s="1">
        <f t="shared" si="3"/>
        <v>18</v>
      </c>
      <c r="F34" s="1">
        <v>17.62</v>
      </c>
      <c r="G34" s="1">
        <f t="shared" si="0"/>
        <v>317.16000000000003</v>
      </c>
      <c r="H34" s="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3"/>
    </row>
    <row r="35" spans="1:26" ht="12.75" customHeight="1">
      <c r="A35" s="3">
        <f t="shared" si="5"/>
        <v>12</v>
      </c>
      <c r="B35" s="3" t="s">
        <v>123</v>
      </c>
      <c r="C35" s="1">
        <f t="shared" ref="C35:C36" si="6">L35/A35</f>
        <v>0</v>
      </c>
      <c r="D35" s="3" t="s">
        <v>124</v>
      </c>
      <c r="E35" s="1">
        <f t="shared" si="3"/>
        <v>0</v>
      </c>
      <c r="F35" s="1">
        <v>3.74</v>
      </c>
      <c r="G35" s="1">
        <f t="shared" si="0"/>
        <v>0</v>
      </c>
      <c r="H35" s="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3"/>
    </row>
    <row r="36" spans="1:26" ht="12.75" customHeight="1">
      <c r="A36" s="3">
        <f t="shared" si="5"/>
        <v>12</v>
      </c>
      <c r="B36" s="3" t="s">
        <v>100</v>
      </c>
      <c r="C36" s="1">
        <f t="shared" si="6"/>
        <v>0</v>
      </c>
      <c r="D36" s="3" t="s">
        <v>101</v>
      </c>
      <c r="E36" s="1">
        <f t="shared" si="3"/>
        <v>0</v>
      </c>
      <c r="F36" s="1">
        <v>35.869999999999997</v>
      </c>
      <c r="G36" s="1">
        <f t="shared" si="0"/>
        <v>0</v>
      </c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3"/>
    </row>
    <row r="37" spans="1:26" ht="12.75" customHeight="1">
      <c r="A37" s="3">
        <f t="shared" si="5"/>
        <v>12</v>
      </c>
      <c r="B37" s="3" t="s">
        <v>84</v>
      </c>
      <c r="C37" s="1">
        <v>0</v>
      </c>
      <c r="D37" s="3" t="s">
        <v>85</v>
      </c>
      <c r="E37" s="1">
        <f t="shared" si="3"/>
        <v>0</v>
      </c>
      <c r="F37" s="1">
        <v>9.1</v>
      </c>
      <c r="G37" s="1">
        <f t="shared" si="0"/>
        <v>0</v>
      </c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3"/>
    </row>
    <row r="38" spans="1:26" ht="12.75" customHeight="1">
      <c r="A38" s="3">
        <f t="shared" si="5"/>
        <v>12</v>
      </c>
      <c r="B38" s="7" t="s">
        <v>82</v>
      </c>
      <c r="C38" s="1">
        <v>200</v>
      </c>
      <c r="D38" s="3" t="s">
        <v>83</v>
      </c>
      <c r="E38" s="1">
        <f t="shared" si="3"/>
        <v>2400</v>
      </c>
      <c r="F38" s="1">
        <v>6.73</v>
      </c>
      <c r="G38" s="1">
        <f t="shared" si="0"/>
        <v>16152.000000000002</v>
      </c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3"/>
    </row>
    <row r="39" spans="1:26" ht="12.75" customHeight="1">
      <c r="A39" s="3">
        <f t="shared" si="5"/>
        <v>12</v>
      </c>
      <c r="B39" s="7" t="s">
        <v>80</v>
      </c>
      <c r="C39" s="1">
        <v>50</v>
      </c>
      <c r="D39" s="3" t="s">
        <v>81</v>
      </c>
      <c r="E39" s="1">
        <f t="shared" si="3"/>
        <v>600</v>
      </c>
      <c r="F39" s="1">
        <v>6.64</v>
      </c>
      <c r="G39" s="1">
        <f t="shared" si="0"/>
        <v>3984</v>
      </c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3"/>
    </row>
    <row r="40" spans="1:26" ht="12.75" customHeight="1">
      <c r="A40" s="3">
        <f t="shared" si="5"/>
        <v>12</v>
      </c>
      <c r="B40" s="3" t="s">
        <v>60</v>
      </c>
      <c r="C40" s="1">
        <v>0</v>
      </c>
      <c r="D40" s="3" t="s">
        <v>61</v>
      </c>
      <c r="E40" s="1">
        <f t="shared" si="3"/>
        <v>0</v>
      </c>
      <c r="F40" s="1">
        <v>49.62</v>
      </c>
      <c r="G40" s="1">
        <f t="shared" si="0"/>
        <v>0</v>
      </c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3"/>
    </row>
    <row r="41" spans="1:26" ht="12.75" customHeight="1">
      <c r="A41" s="3">
        <f t="shared" si="5"/>
        <v>12</v>
      </c>
      <c r="B41" s="7" t="s">
        <v>62</v>
      </c>
      <c r="C41" s="1">
        <v>3</v>
      </c>
      <c r="D41" s="3" t="s">
        <v>63</v>
      </c>
      <c r="E41" s="1">
        <f t="shared" si="3"/>
        <v>36</v>
      </c>
      <c r="F41" s="1">
        <v>378.61</v>
      </c>
      <c r="G41" s="1">
        <f t="shared" si="0"/>
        <v>13629.960000000001</v>
      </c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3"/>
    </row>
    <row r="42" spans="1:26" ht="12.75" customHeight="1">
      <c r="A42" s="3">
        <f t="shared" si="5"/>
        <v>12</v>
      </c>
      <c r="B42" s="3" t="s">
        <v>140</v>
      </c>
      <c r="C42" s="1">
        <v>0</v>
      </c>
      <c r="D42" s="3" t="s">
        <v>141</v>
      </c>
      <c r="E42" s="1">
        <f t="shared" si="3"/>
        <v>0</v>
      </c>
      <c r="F42" s="1">
        <v>21.71</v>
      </c>
      <c r="G42" s="1">
        <f t="shared" si="0"/>
        <v>0</v>
      </c>
      <c r="H42" s="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3"/>
    </row>
    <row r="43" spans="1:26" ht="12.75" customHeight="1">
      <c r="A43" s="3">
        <f t="shared" si="5"/>
        <v>12</v>
      </c>
      <c r="B43" s="3" t="s">
        <v>68</v>
      </c>
      <c r="C43" s="1">
        <f>L43/A43</f>
        <v>0</v>
      </c>
      <c r="D43" s="3" t="s">
        <v>69</v>
      </c>
      <c r="E43" s="1">
        <f t="shared" si="3"/>
        <v>0</v>
      </c>
      <c r="F43" s="1">
        <v>55.23</v>
      </c>
      <c r="G43" s="1">
        <f t="shared" si="0"/>
        <v>0</v>
      </c>
      <c r="H43" s="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3"/>
    </row>
    <row r="44" spans="1:26" ht="12.75" customHeight="1">
      <c r="A44" s="3">
        <f t="shared" si="5"/>
        <v>12</v>
      </c>
      <c r="B44" s="3" t="s">
        <v>70</v>
      </c>
      <c r="C44" s="1">
        <v>0</v>
      </c>
      <c r="D44" s="3" t="s">
        <v>71</v>
      </c>
      <c r="E44" s="1">
        <f t="shared" si="3"/>
        <v>0</v>
      </c>
      <c r="F44" s="1">
        <v>20.52</v>
      </c>
      <c r="G44" s="1">
        <f t="shared" si="0"/>
        <v>0</v>
      </c>
      <c r="H44" s="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3"/>
    </row>
    <row r="45" spans="1:26" ht="12.75" customHeight="1">
      <c r="A45" s="3">
        <f>A42</f>
        <v>12</v>
      </c>
      <c r="B45" s="7" t="s">
        <v>66</v>
      </c>
      <c r="C45" s="1">
        <v>0.5</v>
      </c>
      <c r="D45" s="3" t="s">
        <v>67</v>
      </c>
      <c r="E45" s="1">
        <f t="shared" si="3"/>
        <v>6</v>
      </c>
      <c r="F45" s="1">
        <v>650.16</v>
      </c>
      <c r="G45" s="1">
        <f t="shared" si="0"/>
        <v>3900.96</v>
      </c>
      <c r="H45" s="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3"/>
    </row>
    <row r="46" spans="1:26" ht="12.75" customHeight="1">
      <c r="A46" s="3">
        <v>12</v>
      </c>
      <c r="B46" s="3" t="s">
        <v>142</v>
      </c>
      <c r="C46" s="1">
        <v>0</v>
      </c>
      <c r="D46" s="3" t="s">
        <v>143</v>
      </c>
      <c r="E46" s="1">
        <f t="shared" si="3"/>
        <v>0</v>
      </c>
      <c r="F46" s="1">
        <v>309.13</v>
      </c>
      <c r="G46" s="1">
        <f t="shared" si="0"/>
        <v>0</v>
      </c>
      <c r="H46" s="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3"/>
    </row>
    <row r="47" spans="1:26" ht="12.75" customHeight="1">
      <c r="A47" s="3">
        <v>12</v>
      </c>
      <c r="B47" s="3" t="s">
        <v>144</v>
      </c>
      <c r="C47" s="1">
        <v>0</v>
      </c>
      <c r="D47" s="3" t="s">
        <v>145</v>
      </c>
      <c r="E47" s="1">
        <f t="shared" si="3"/>
        <v>0</v>
      </c>
      <c r="F47" s="1">
        <v>111.55</v>
      </c>
      <c r="G47" s="1">
        <f t="shared" si="0"/>
        <v>0</v>
      </c>
      <c r="H47" s="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3"/>
    </row>
    <row r="48" spans="1:26" ht="12.75" customHeight="1">
      <c r="A48" s="3">
        <v>12</v>
      </c>
      <c r="B48" s="3" t="s">
        <v>76</v>
      </c>
      <c r="C48" s="1">
        <v>0</v>
      </c>
      <c r="D48" s="3" t="s">
        <v>77</v>
      </c>
      <c r="E48" s="1">
        <f t="shared" si="3"/>
        <v>0</v>
      </c>
      <c r="F48" s="1">
        <v>41.58</v>
      </c>
      <c r="G48" s="1">
        <f t="shared" si="0"/>
        <v>0</v>
      </c>
      <c r="H48" s="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3"/>
    </row>
    <row r="49" spans="1:26" ht="12.75" customHeight="1">
      <c r="A49" s="3">
        <v>12</v>
      </c>
      <c r="B49" s="7" t="s">
        <v>78</v>
      </c>
      <c r="C49" s="1">
        <v>2.5</v>
      </c>
      <c r="D49" s="3" t="s">
        <v>79</v>
      </c>
      <c r="E49" s="1">
        <f t="shared" si="3"/>
        <v>30</v>
      </c>
      <c r="F49" s="1">
        <v>129.07</v>
      </c>
      <c r="G49" s="1">
        <f t="shared" si="0"/>
        <v>3872.1</v>
      </c>
      <c r="H49" s="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3"/>
    </row>
    <row r="50" spans="1:26" ht="12.75" customHeight="1">
      <c r="A50" s="3">
        <v>12</v>
      </c>
      <c r="B50" s="3" t="s">
        <v>12</v>
      </c>
      <c r="C50" s="1">
        <f>L50/A50</f>
        <v>0</v>
      </c>
      <c r="D50" s="3" t="s">
        <v>13</v>
      </c>
      <c r="E50" s="1">
        <f t="shared" si="3"/>
        <v>0</v>
      </c>
      <c r="F50" s="1">
        <v>265.20999999999998</v>
      </c>
      <c r="G50" s="1">
        <f t="shared" si="0"/>
        <v>0</v>
      </c>
      <c r="H50" s="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3"/>
    </row>
    <row r="51" spans="1:26" ht="12.75" customHeight="1">
      <c r="A51" s="3">
        <f t="shared" ref="A51:A64" si="7">A50</f>
        <v>12</v>
      </c>
      <c r="B51" s="3" t="s">
        <v>14</v>
      </c>
      <c r="C51" s="1">
        <v>0</v>
      </c>
      <c r="D51" s="3" t="s">
        <v>15</v>
      </c>
      <c r="E51" s="1">
        <f t="shared" si="3"/>
        <v>0</v>
      </c>
      <c r="F51" s="1">
        <v>18.89</v>
      </c>
      <c r="G51" s="1">
        <f t="shared" si="0"/>
        <v>0</v>
      </c>
      <c r="H51" s="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3"/>
    </row>
    <row r="52" spans="1:26" ht="12.75" customHeight="1">
      <c r="A52" s="3">
        <f t="shared" si="7"/>
        <v>12</v>
      </c>
      <c r="B52" s="3" t="s">
        <v>109</v>
      </c>
      <c r="C52" s="1">
        <v>0</v>
      </c>
      <c r="D52" s="3" t="s">
        <v>110</v>
      </c>
      <c r="E52" s="1">
        <f t="shared" si="3"/>
        <v>0</v>
      </c>
      <c r="F52" s="1">
        <v>11.78</v>
      </c>
      <c r="G52" s="1">
        <f t="shared" si="0"/>
        <v>0</v>
      </c>
      <c r="H52" s="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3"/>
    </row>
    <row r="53" spans="1:26" ht="12.75" customHeight="1">
      <c r="A53" s="3">
        <f t="shared" si="7"/>
        <v>12</v>
      </c>
      <c r="B53" s="3"/>
      <c r="C53" s="1">
        <f t="shared" ref="C53:C54" si="8">L53/A53</f>
        <v>0</v>
      </c>
      <c r="D53" s="3" t="s">
        <v>75</v>
      </c>
      <c r="E53" s="1">
        <f t="shared" si="3"/>
        <v>0</v>
      </c>
      <c r="F53" s="1">
        <v>0</v>
      </c>
      <c r="G53" s="1">
        <f t="shared" si="0"/>
        <v>0</v>
      </c>
      <c r="H53" s="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3"/>
    </row>
    <row r="54" spans="1:26" ht="12.75" customHeight="1">
      <c r="A54" s="3">
        <f t="shared" si="7"/>
        <v>12</v>
      </c>
      <c r="B54" s="3"/>
      <c r="C54" s="1">
        <f t="shared" si="8"/>
        <v>0</v>
      </c>
      <c r="D54" s="3" t="s">
        <v>128</v>
      </c>
      <c r="E54" s="1">
        <f t="shared" si="3"/>
        <v>0</v>
      </c>
      <c r="F54" s="1">
        <v>0</v>
      </c>
      <c r="G54" s="1">
        <f t="shared" si="0"/>
        <v>0</v>
      </c>
      <c r="H54" s="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3"/>
    </row>
    <row r="55" spans="1:26" ht="12.75" customHeight="1">
      <c r="A55" s="3">
        <f t="shared" si="7"/>
        <v>12</v>
      </c>
      <c r="B55" s="3" t="s">
        <v>146</v>
      </c>
      <c r="C55" s="1">
        <v>0</v>
      </c>
      <c r="D55" s="3" t="s">
        <v>147</v>
      </c>
      <c r="E55" s="1">
        <f t="shared" si="3"/>
        <v>0</v>
      </c>
      <c r="F55" s="1">
        <v>48.71</v>
      </c>
      <c r="G55" s="1">
        <f t="shared" si="0"/>
        <v>0</v>
      </c>
      <c r="H55" s="3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3"/>
    </row>
    <row r="56" spans="1:26" ht="12.75" customHeight="1">
      <c r="A56" s="3">
        <f t="shared" si="7"/>
        <v>12</v>
      </c>
      <c r="B56" s="7" t="s">
        <v>22</v>
      </c>
      <c r="C56" s="1">
        <v>10</v>
      </c>
      <c r="D56" s="3" t="s">
        <v>21</v>
      </c>
      <c r="E56" s="1">
        <f t="shared" si="3"/>
        <v>120</v>
      </c>
      <c r="F56" s="1">
        <v>55.49</v>
      </c>
      <c r="G56" s="1">
        <f t="shared" si="0"/>
        <v>6658.8</v>
      </c>
      <c r="H56" s="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3"/>
    </row>
    <row r="57" spans="1:26" ht="12.75" customHeight="1">
      <c r="A57" s="3">
        <f t="shared" si="7"/>
        <v>12</v>
      </c>
      <c r="B57" s="3"/>
      <c r="C57" s="1">
        <f t="shared" ref="C57:C58" si="9">L57/A57</f>
        <v>0</v>
      </c>
      <c r="D57" s="3" t="s">
        <v>49</v>
      </c>
      <c r="E57" s="1">
        <f t="shared" si="3"/>
        <v>0</v>
      </c>
      <c r="F57" s="1">
        <v>0</v>
      </c>
      <c r="G57" s="1">
        <f t="shared" si="0"/>
        <v>0</v>
      </c>
      <c r="H57" s="3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3"/>
    </row>
    <row r="58" spans="1:26" ht="12.75" customHeight="1">
      <c r="A58" s="3">
        <f t="shared" si="7"/>
        <v>12</v>
      </c>
      <c r="B58" s="3" t="s">
        <v>148</v>
      </c>
      <c r="C58" s="1">
        <f t="shared" si="9"/>
        <v>0</v>
      </c>
      <c r="D58" s="3" t="s">
        <v>149</v>
      </c>
      <c r="E58" s="1">
        <f t="shared" si="3"/>
        <v>0</v>
      </c>
      <c r="F58" s="1">
        <v>74.87</v>
      </c>
      <c r="G58" s="1">
        <f t="shared" si="0"/>
        <v>0</v>
      </c>
      <c r="H58" s="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3"/>
    </row>
    <row r="59" spans="1:26" ht="12.75" customHeight="1">
      <c r="A59" s="3">
        <f t="shared" si="7"/>
        <v>12</v>
      </c>
      <c r="B59" s="3"/>
      <c r="C59" s="1">
        <v>0</v>
      </c>
      <c r="D59" s="3" t="s">
        <v>150</v>
      </c>
      <c r="E59" s="1">
        <f t="shared" si="3"/>
        <v>0</v>
      </c>
      <c r="F59" s="1">
        <v>0</v>
      </c>
      <c r="G59" s="1">
        <f t="shared" si="0"/>
        <v>0</v>
      </c>
      <c r="H59" s="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3"/>
    </row>
    <row r="60" spans="1:26" ht="12.75" customHeight="1">
      <c r="A60" s="3">
        <f t="shared" si="7"/>
        <v>12</v>
      </c>
      <c r="B60" s="3"/>
      <c r="C60" s="1">
        <f t="shared" ref="C60:C65" si="10">L60/A60</f>
        <v>0</v>
      </c>
      <c r="D60" s="3"/>
      <c r="E60" s="1">
        <f t="shared" si="3"/>
        <v>0</v>
      </c>
      <c r="F60" s="1">
        <v>0</v>
      </c>
      <c r="G60" s="1">
        <f t="shared" si="0"/>
        <v>0</v>
      </c>
      <c r="H60" s="3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3"/>
    </row>
    <row r="61" spans="1:26" ht="12.75" customHeight="1">
      <c r="A61" s="3">
        <f t="shared" si="7"/>
        <v>12</v>
      </c>
      <c r="B61" s="3"/>
      <c r="C61" s="1">
        <f t="shared" si="10"/>
        <v>0</v>
      </c>
      <c r="D61" s="3"/>
      <c r="E61" s="1">
        <f t="shared" si="3"/>
        <v>0</v>
      </c>
      <c r="F61" s="1">
        <v>0</v>
      </c>
      <c r="G61" s="1">
        <f t="shared" si="0"/>
        <v>0</v>
      </c>
      <c r="H61" s="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3"/>
    </row>
    <row r="62" spans="1:26" ht="12.75" customHeight="1">
      <c r="A62" s="3">
        <f t="shared" si="7"/>
        <v>12</v>
      </c>
      <c r="B62" s="3"/>
      <c r="C62" s="1">
        <f t="shared" si="10"/>
        <v>0</v>
      </c>
      <c r="D62" s="3"/>
      <c r="E62" s="1">
        <f t="shared" si="3"/>
        <v>0</v>
      </c>
      <c r="F62" s="1">
        <v>0</v>
      </c>
      <c r="G62" s="1">
        <f t="shared" si="0"/>
        <v>0</v>
      </c>
      <c r="H62" s="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3"/>
    </row>
    <row r="63" spans="1:26" ht="12.75" customHeight="1">
      <c r="A63" s="3">
        <f t="shared" si="7"/>
        <v>12</v>
      </c>
      <c r="B63" s="3"/>
      <c r="C63" s="1">
        <f t="shared" si="10"/>
        <v>0</v>
      </c>
      <c r="D63" s="3"/>
      <c r="E63" s="1">
        <f t="shared" si="3"/>
        <v>0</v>
      </c>
      <c r="F63" s="1">
        <v>0</v>
      </c>
      <c r="G63" s="1">
        <f t="shared" si="0"/>
        <v>0</v>
      </c>
      <c r="H63" s="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3"/>
    </row>
    <row r="64" spans="1:26" ht="12.75" customHeight="1">
      <c r="A64" s="3">
        <f t="shared" si="7"/>
        <v>12</v>
      </c>
      <c r="B64" s="3"/>
      <c r="C64" s="1">
        <f t="shared" si="10"/>
        <v>0</v>
      </c>
      <c r="D64" s="3"/>
      <c r="E64" s="1">
        <f t="shared" si="3"/>
        <v>0</v>
      </c>
      <c r="F64" s="1">
        <v>0</v>
      </c>
      <c r="G64" s="1">
        <f t="shared" si="0"/>
        <v>0</v>
      </c>
      <c r="H64" s="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3"/>
    </row>
    <row r="65" spans="1:26" ht="12.75" customHeight="1">
      <c r="A65" s="3">
        <f>A45</f>
        <v>12</v>
      </c>
      <c r="B65" s="3"/>
      <c r="C65" s="1">
        <f t="shared" si="10"/>
        <v>0</v>
      </c>
      <c r="D65" s="3"/>
      <c r="E65" s="1">
        <f t="shared" si="3"/>
        <v>0</v>
      </c>
      <c r="F65" s="1"/>
      <c r="G65" s="1">
        <f t="shared" si="0"/>
        <v>0</v>
      </c>
      <c r="H65" s="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3"/>
    </row>
    <row r="66" spans="1:26" ht="12.75" customHeight="1">
      <c r="A66" s="3"/>
      <c r="B66" s="3"/>
      <c r="C66" s="1"/>
      <c r="D66" s="3"/>
      <c r="E66" s="3"/>
      <c r="F66" s="1"/>
      <c r="G66" s="3"/>
      <c r="H66" s="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3"/>
    </row>
    <row r="67" spans="1:26" ht="12.75" customHeight="1">
      <c r="A67" s="3"/>
      <c r="B67" s="3"/>
      <c r="C67" s="1"/>
      <c r="D67" s="3"/>
      <c r="E67" s="3"/>
      <c r="F67" s="1"/>
      <c r="G67" s="4">
        <f>SUM(G2:G65)</f>
        <v>439616.6999999999</v>
      </c>
      <c r="H67" s="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3"/>
    </row>
    <row r="68" spans="1:26" ht="12.75" customHeight="1">
      <c r="A68" s="3"/>
      <c r="B68" s="3"/>
      <c r="C68" s="1"/>
      <c r="D68" s="3"/>
      <c r="E68" s="3"/>
      <c r="F68" s="1"/>
      <c r="G68" s="1"/>
      <c r="H68" s="3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3"/>
    </row>
    <row r="69" spans="1:26" ht="12.75" customHeight="1">
      <c r="A69" s="3"/>
      <c r="B69" s="3"/>
      <c r="C69" s="1"/>
      <c r="D69" s="3"/>
      <c r="E69" s="3"/>
      <c r="F69" s="1"/>
      <c r="G69" s="3"/>
      <c r="H69" s="3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3"/>
    </row>
    <row r="70" spans="1:26" ht="12.75" customHeight="1">
      <c r="A70" s="3"/>
      <c r="B70" s="3"/>
      <c r="C70" s="1"/>
      <c r="D70" s="3"/>
      <c r="E70" s="3"/>
      <c r="F70" s="1"/>
      <c r="G70" s="3"/>
      <c r="H70" s="3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3"/>
    </row>
    <row r="71" spans="1:26" ht="12.75" customHeight="1">
      <c r="A71" s="3"/>
      <c r="B71" s="3"/>
      <c r="C71" s="1"/>
      <c r="D71" s="3"/>
      <c r="E71" s="3"/>
      <c r="F71" s="1"/>
      <c r="G71" s="3"/>
      <c r="H71" s="3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3"/>
    </row>
    <row r="72" spans="1:26" ht="12.75" customHeight="1">
      <c r="A72" s="3"/>
      <c r="B72" s="3"/>
      <c r="C72" s="1"/>
      <c r="D72" s="3"/>
      <c r="E72" s="3"/>
      <c r="F72" s="1"/>
      <c r="G72" s="3"/>
      <c r="H72" s="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3"/>
    </row>
    <row r="73" spans="1:26" ht="12.75" customHeight="1">
      <c r="A73" s="3"/>
      <c r="B73" s="3"/>
      <c r="C73" s="1"/>
      <c r="D73" s="3"/>
      <c r="E73" s="3"/>
      <c r="F73" s="1"/>
      <c r="G73" s="3"/>
      <c r="H73" s="3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3"/>
    </row>
    <row r="74" spans="1:26" ht="12.75" customHeight="1">
      <c r="A74" s="3"/>
      <c r="B74" s="3"/>
      <c r="C74" s="1"/>
      <c r="D74" s="3"/>
      <c r="E74" s="3"/>
      <c r="F74" s="1"/>
      <c r="G74" s="3"/>
      <c r="H74" s="3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3"/>
    </row>
    <row r="75" spans="1:26" ht="12.75" customHeight="1">
      <c r="A75" s="3"/>
      <c r="B75" s="3"/>
      <c r="C75" s="1"/>
      <c r="D75" s="3"/>
      <c r="E75" s="3"/>
      <c r="F75" s="1"/>
      <c r="G75" s="3"/>
      <c r="H75" s="3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3"/>
    </row>
    <row r="76" spans="1:26" ht="12.75" customHeight="1">
      <c r="A76" s="3"/>
      <c r="B76" s="3"/>
      <c r="C76" s="1"/>
      <c r="D76" s="3"/>
      <c r="E76" s="3"/>
      <c r="F76" s="1"/>
      <c r="G76" s="3"/>
      <c r="H76" s="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3"/>
    </row>
    <row r="77" spans="1:26" ht="12.75" customHeight="1">
      <c r="A77" s="3"/>
      <c r="B77" s="3"/>
      <c r="C77" s="1"/>
      <c r="D77" s="3"/>
      <c r="E77" s="3"/>
      <c r="F77" s="1"/>
      <c r="G77" s="3"/>
      <c r="H77" s="3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3"/>
    </row>
    <row r="78" spans="1:26" ht="12.75" customHeight="1">
      <c r="A78" s="3"/>
      <c r="B78" s="3"/>
      <c r="C78" s="1"/>
      <c r="D78" s="3"/>
      <c r="E78" s="3"/>
      <c r="F78" s="1"/>
      <c r="G78" s="3"/>
      <c r="H78" s="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3"/>
    </row>
    <row r="79" spans="1:26" ht="12.75" customHeight="1">
      <c r="A79" s="3"/>
      <c r="B79" s="3"/>
      <c r="C79" s="1"/>
      <c r="D79" s="3"/>
      <c r="E79" s="3"/>
      <c r="F79" s="1"/>
      <c r="G79" s="3"/>
      <c r="H79" s="3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3"/>
    </row>
    <row r="80" spans="1:26" ht="12.75" customHeight="1">
      <c r="A80" s="3"/>
      <c r="B80" s="3"/>
      <c r="C80" s="1"/>
      <c r="D80" s="3"/>
      <c r="E80" s="3"/>
      <c r="F80" s="1"/>
      <c r="G80" s="3"/>
      <c r="H80" s="3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3"/>
    </row>
    <row r="81" spans="1:26" ht="12.75" customHeight="1">
      <c r="A81" s="3"/>
      <c r="B81" s="3"/>
      <c r="C81" s="1"/>
      <c r="D81" s="3"/>
      <c r="E81" s="3"/>
      <c r="F81" s="1"/>
      <c r="G81" s="3"/>
      <c r="H81" s="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3"/>
    </row>
    <row r="82" spans="1:26" ht="12.75" customHeight="1">
      <c r="A82" s="3"/>
      <c r="B82" s="3"/>
      <c r="C82" s="1"/>
      <c r="D82" s="3"/>
      <c r="E82" s="3"/>
      <c r="F82" s="1"/>
      <c r="G82" s="3"/>
      <c r="H82" s="3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3"/>
    </row>
    <row r="83" spans="1:26" ht="12.75" customHeight="1">
      <c r="A83" s="3"/>
      <c r="B83" s="3"/>
      <c r="C83" s="1"/>
      <c r="D83" s="3"/>
      <c r="E83" s="3"/>
      <c r="F83" s="1"/>
      <c r="G83" s="3"/>
      <c r="H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3"/>
    </row>
    <row r="84" spans="1:26" ht="12.75" customHeight="1">
      <c r="A84" s="3"/>
      <c r="B84" s="3"/>
      <c r="C84" s="1"/>
      <c r="D84" s="3"/>
      <c r="E84" s="3"/>
      <c r="F84" s="1"/>
      <c r="G84" s="3"/>
      <c r="H84" s="3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3"/>
    </row>
    <row r="85" spans="1:26" ht="12.75" customHeight="1">
      <c r="A85" s="3"/>
      <c r="B85" s="3"/>
      <c r="C85" s="1"/>
      <c r="D85" s="3"/>
      <c r="E85" s="3"/>
      <c r="F85" s="1"/>
      <c r="G85" s="3"/>
      <c r="H85" s="3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3"/>
    </row>
    <row r="86" spans="1:26" ht="12.75" customHeight="1">
      <c r="A86" s="3"/>
      <c r="B86" s="3"/>
      <c r="C86" s="1"/>
      <c r="D86" s="3"/>
      <c r="E86" s="3"/>
      <c r="F86" s="1"/>
      <c r="G86" s="3"/>
      <c r="H86" s="3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3"/>
    </row>
    <row r="87" spans="1:26" ht="12.75" customHeight="1">
      <c r="A87" s="3"/>
      <c r="B87" s="3"/>
      <c r="C87" s="1"/>
      <c r="D87" s="3"/>
      <c r="E87" s="3"/>
      <c r="F87" s="1"/>
      <c r="G87" s="3"/>
      <c r="H87" s="3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3"/>
    </row>
    <row r="88" spans="1:26" ht="12.75" customHeight="1">
      <c r="A88" s="3"/>
      <c r="B88" s="3"/>
      <c r="C88" s="1"/>
      <c r="D88" s="3"/>
      <c r="E88" s="3"/>
      <c r="F88" s="1"/>
      <c r="G88" s="3"/>
      <c r="H88" s="3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3"/>
    </row>
    <row r="89" spans="1:26" ht="12.75" customHeight="1">
      <c r="A89" s="3"/>
      <c r="B89" s="3"/>
      <c r="C89" s="1"/>
      <c r="D89" s="3"/>
      <c r="E89" s="3"/>
      <c r="F89" s="1"/>
      <c r="G89" s="3"/>
      <c r="H89" s="3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3"/>
    </row>
    <row r="90" spans="1:26" ht="12.75" customHeight="1">
      <c r="A90" s="3"/>
      <c r="B90" s="3"/>
      <c r="C90" s="1"/>
      <c r="D90" s="3"/>
      <c r="E90" s="3"/>
      <c r="F90" s="1"/>
      <c r="G90" s="3"/>
      <c r="H90" s="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3"/>
    </row>
    <row r="91" spans="1:26" ht="12.75" customHeight="1">
      <c r="A91" s="3"/>
      <c r="B91" s="3"/>
      <c r="C91" s="1"/>
      <c r="D91" s="3"/>
      <c r="E91" s="3"/>
      <c r="F91" s="1"/>
      <c r="G91" s="3"/>
      <c r="H91" s="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3"/>
    </row>
    <row r="92" spans="1:26" ht="12.75" customHeight="1">
      <c r="A92" s="3"/>
      <c r="B92" s="3"/>
      <c r="C92" s="1"/>
      <c r="D92" s="3"/>
      <c r="E92" s="3"/>
      <c r="F92" s="1"/>
      <c r="G92" s="3"/>
      <c r="H92" s="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3"/>
    </row>
    <row r="93" spans="1:26" ht="12.75" customHeight="1">
      <c r="A93" s="3"/>
      <c r="B93" s="3"/>
      <c r="C93" s="1"/>
      <c r="D93" s="3"/>
      <c r="E93" s="3"/>
      <c r="F93" s="1"/>
      <c r="G93" s="3"/>
      <c r="H93" s="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3"/>
    </row>
    <row r="94" spans="1:26" ht="12.75" customHeight="1">
      <c r="A94" s="3"/>
      <c r="B94" s="3"/>
      <c r="C94" s="1"/>
      <c r="D94" s="3"/>
      <c r="E94" s="3"/>
      <c r="F94" s="1"/>
      <c r="G94" s="3"/>
      <c r="H94" s="3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3"/>
    </row>
    <row r="95" spans="1:26" ht="12.75" customHeight="1">
      <c r="A95" s="3"/>
      <c r="B95" s="3"/>
      <c r="C95" s="1"/>
      <c r="D95" s="3"/>
      <c r="E95" s="3"/>
      <c r="F95" s="1"/>
      <c r="G95" s="3"/>
      <c r="H95" s="3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3"/>
    </row>
    <row r="96" spans="1:26" ht="12.75" customHeight="1">
      <c r="A96" s="3"/>
      <c r="B96" s="3"/>
      <c r="C96" s="1"/>
      <c r="D96" s="3"/>
      <c r="E96" s="3"/>
      <c r="F96" s="1"/>
      <c r="G96" s="3"/>
      <c r="H96" s="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3"/>
    </row>
    <row r="97" spans="1:26" ht="12.75" customHeight="1">
      <c r="A97" s="3"/>
      <c r="B97" s="3"/>
      <c r="C97" s="1"/>
      <c r="D97" s="3"/>
      <c r="E97" s="3"/>
      <c r="F97" s="1"/>
      <c r="G97" s="3"/>
      <c r="H97" s="3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3"/>
    </row>
    <row r="98" spans="1:26" ht="12.75" customHeight="1">
      <c r="A98" s="3"/>
      <c r="B98" s="3"/>
      <c r="C98" s="1"/>
      <c r="D98" s="3"/>
      <c r="E98" s="3"/>
      <c r="F98" s="1"/>
      <c r="G98" s="3"/>
      <c r="H98" s="3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3"/>
    </row>
    <row r="99" spans="1:26" ht="12.75" customHeight="1">
      <c r="A99" s="3"/>
      <c r="B99" s="3"/>
      <c r="C99" s="1"/>
      <c r="D99" s="3"/>
      <c r="E99" s="3"/>
      <c r="F99" s="1"/>
      <c r="G99" s="3"/>
      <c r="H99" s="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3"/>
    </row>
    <row r="100" spans="1:26" ht="12.75" customHeight="1">
      <c r="A100" s="3"/>
      <c r="B100" s="3"/>
      <c r="C100" s="1"/>
      <c r="D100" s="3"/>
      <c r="E100" s="3"/>
      <c r="F100" s="1"/>
      <c r="G100" s="3"/>
      <c r="H100" s="3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3"/>
    </row>
    <row r="101" spans="1:26" ht="12.75" customHeight="1">
      <c r="A101" s="3"/>
      <c r="B101" s="3"/>
      <c r="C101" s="1"/>
      <c r="D101" s="3"/>
      <c r="E101" s="3"/>
      <c r="F101" s="1"/>
      <c r="G101" s="3"/>
      <c r="H101" s="3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3"/>
    </row>
    <row r="102" spans="1:26" ht="12.75" customHeight="1">
      <c r="A102" s="3"/>
      <c r="B102" s="3"/>
      <c r="C102" s="1"/>
      <c r="D102" s="3"/>
      <c r="E102" s="3"/>
      <c r="F102" s="1"/>
      <c r="G102" s="3"/>
      <c r="H102" s="3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3"/>
    </row>
    <row r="103" spans="1:26" ht="12.75" customHeight="1">
      <c r="A103" s="3"/>
      <c r="B103" s="3"/>
      <c r="C103" s="1"/>
      <c r="D103" s="3"/>
      <c r="E103" s="3"/>
      <c r="F103" s="1"/>
      <c r="G103" s="3"/>
      <c r="H103" s="3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3"/>
    </row>
    <row r="104" spans="1:26" ht="12.75" customHeight="1">
      <c r="A104" s="3"/>
      <c r="B104" s="3"/>
      <c r="C104" s="1"/>
      <c r="D104" s="3"/>
      <c r="E104" s="3"/>
      <c r="F104" s="1"/>
      <c r="G104" s="3"/>
      <c r="H104" s="3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3"/>
    </row>
    <row r="105" spans="1:26" ht="12.75" customHeight="1">
      <c r="A105" s="3"/>
      <c r="B105" s="3"/>
      <c r="C105" s="1"/>
      <c r="D105" s="3"/>
      <c r="E105" s="3"/>
      <c r="F105" s="1"/>
      <c r="G105" s="3"/>
      <c r="H105" s="3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3"/>
    </row>
    <row r="106" spans="1:26" ht="12.75" customHeight="1">
      <c r="A106" s="3"/>
      <c r="B106" s="3"/>
      <c r="C106" s="1"/>
      <c r="D106" s="3"/>
      <c r="E106" s="3"/>
      <c r="F106" s="1"/>
      <c r="G106" s="3"/>
      <c r="H106" s="3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3"/>
    </row>
    <row r="107" spans="1:26" ht="12.75" customHeight="1">
      <c r="A107" s="3"/>
      <c r="B107" s="3"/>
      <c r="C107" s="1"/>
      <c r="D107" s="3"/>
      <c r="E107" s="3"/>
      <c r="F107" s="1"/>
      <c r="G107" s="3"/>
      <c r="H107" s="3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3"/>
    </row>
    <row r="108" spans="1:26" ht="12.75" customHeight="1">
      <c r="A108" s="3"/>
      <c r="B108" s="3"/>
      <c r="C108" s="1"/>
      <c r="D108" s="3"/>
      <c r="E108" s="3"/>
      <c r="F108" s="1"/>
      <c r="G108" s="3"/>
      <c r="H108" s="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3"/>
    </row>
    <row r="109" spans="1:26" ht="12.75" customHeight="1">
      <c r="A109" s="3"/>
      <c r="B109" s="3"/>
      <c r="C109" s="1"/>
      <c r="D109" s="3"/>
      <c r="E109" s="3"/>
      <c r="F109" s="1"/>
      <c r="G109" s="3"/>
      <c r="H109" s="3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3"/>
    </row>
    <row r="110" spans="1:26" ht="12.75" customHeight="1">
      <c r="A110" s="3"/>
      <c r="B110" s="3"/>
      <c r="C110" s="1"/>
      <c r="D110" s="3"/>
      <c r="E110" s="3"/>
      <c r="F110" s="1"/>
      <c r="G110" s="3"/>
      <c r="H110" s="3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3"/>
    </row>
    <row r="111" spans="1:26" ht="12.75" customHeight="1">
      <c r="A111" s="3"/>
      <c r="B111" s="3"/>
      <c r="C111" s="1"/>
      <c r="D111" s="3"/>
      <c r="E111" s="3"/>
      <c r="F111" s="1"/>
      <c r="G111" s="3"/>
      <c r="H111" s="3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3"/>
    </row>
    <row r="112" spans="1:26" ht="12.75" customHeight="1">
      <c r="A112" s="3"/>
      <c r="B112" s="3"/>
      <c r="C112" s="1"/>
      <c r="D112" s="3"/>
      <c r="E112" s="3"/>
      <c r="F112" s="1"/>
      <c r="G112" s="3"/>
      <c r="H112" s="3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3"/>
    </row>
    <row r="113" spans="1:26" ht="12.75" customHeight="1">
      <c r="A113" s="3"/>
      <c r="B113" s="3"/>
      <c r="C113" s="1"/>
      <c r="D113" s="3"/>
      <c r="E113" s="3"/>
      <c r="F113" s="1"/>
      <c r="G113" s="3"/>
      <c r="H113" s="3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3"/>
    </row>
    <row r="114" spans="1:26" ht="12.75" customHeight="1">
      <c r="A114" s="3"/>
      <c r="B114" s="3"/>
      <c r="C114" s="1"/>
      <c r="D114" s="3"/>
      <c r="E114" s="3"/>
      <c r="F114" s="1"/>
      <c r="G114" s="3"/>
      <c r="H114" s="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3"/>
    </row>
    <row r="115" spans="1:26" ht="12.75" customHeight="1">
      <c r="A115" s="3"/>
      <c r="B115" s="3"/>
      <c r="C115" s="1"/>
      <c r="D115" s="3"/>
      <c r="E115" s="3"/>
      <c r="F115" s="1"/>
      <c r="G115" s="3"/>
      <c r="H115" s="3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3"/>
    </row>
    <row r="116" spans="1:26" ht="12.75" customHeight="1">
      <c r="A116" s="3"/>
      <c r="B116" s="3"/>
      <c r="C116" s="1"/>
      <c r="D116" s="3"/>
      <c r="E116" s="3"/>
      <c r="F116" s="1"/>
      <c r="G116" s="3"/>
      <c r="H116" s="3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3"/>
    </row>
    <row r="117" spans="1:26" ht="12.75" customHeight="1">
      <c r="A117" s="3"/>
      <c r="B117" s="3"/>
      <c r="C117" s="1"/>
      <c r="D117" s="3"/>
      <c r="E117" s="3"/>
      <c r="F117" s="1"/>
      <c r="G117" s="3"/>
      <c r="H117" s="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3"/>
    </row>
    <row r="118" spans="1:26" ht="12.75" customHeight="1">
      <c r="A118" s="3"/>
      <c r="B118" s="3"/>
      <c r="C118" s="1"/>
      <c r="D118" s="3"/>
      <c r="E118" s="3"/>
      <c r="F118" s="1"/>
      <c r="G118" s="3"/>
      <c r="H118" s="3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3"/>
    </row>
    <row r="119" spans="1:26" ht="12.75" customHeight="1">
      <c r="A119" s="3"/>
      <c r="B119" s="3"/>
      <c r="C119" s="1"/>
      <c r="D119" s="3"/>
      <c r="E119" s="3"/>
      <c r="F119" s="1"/>
      <c r="G119" s="3"/>
      <c r="H119" s="3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3"/>
    </row>
    <row r="120" spans="1:26" ht="12.75" customHeight="1">
      <c r="A120" s="3"/>
      <c r="B120" s="3"/>
      <c r="C120" s="1"/>
      <c r="D120" s="3"/>
      <c r="E120" s="3"/>
      <c r="F120" s="1"/>
      <c r="G120" s="3"/>
      <c r="H120" s="3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3"/>
    </row>
    <row r="121" spans="1:26" ht="12.75" customHeight="1">
      <c r="A121" s="3"/>
      <c r="B121" s="3"/>
      <c r="C121" s="1"/>
      <c r="D121" s="3"/>
      <c r="E121" s="3"/>
      <c r="F121" s="1"/>
      <c r="G121" s="3"/>
      <c r="H121" s="3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3"/>
    </row>
    <row r="122" spans="1:26" ht="12.75" customHeight="1">
      <c r="A122" s="3"/>
      <c r="B122" s="3"/>
      <c r="C122" s="1"/>
      <c r="D122" s="3"/>
      <c r="E122" s="3"/>
      <c r="F122" s="1"/>
      <c r="G122" s="3"/>
      <c r="H122" s="3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3"/>
    </row>
    <row r="123" spans="1:26" ht="12.75" customHeight="1">
      <c r="A123" s="3"/>
      <c r="B123" s="3"/>
      <c r="C123" s="1"/>
      <c r="D123" s="3"/>
      <c r="E123" s="3"/>
      <c r="F123" s="1"/>
      <c r="G123" s="3"/>
      <c r="H123" s="3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3"/>
    </row>
    <row r="124" spans="1:26" ht="12.75" customHeight="1">
      <c r="A124" s="3"/>
      <c r="B124" s="3"/>
      <c r="C124" s="1"/>
      <c r="D124" s="3"/>
      <c r="E124" s="3"/>
      <c r="F124" s="1"/>
      <c r="G124" s="3"/>
      <c r="H124" s="3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3"/>
    </row>
    <row r="125" spans="1:26" ht="12.75" customHeight="1">
      <c r="A125" s="3"/>
      <c r="B125" s="3"/>
      <c r="C125" s="1"/>
      <c r="D125" s="3"/>
      <c r="E125" s="3"/>
      <c r="F125" s="1"/>
      <c r="G125" s="3"/>
      <c r="H125" s="3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3"/>
    </row>
    <row r="126" spans="1:26" ht="12.75" customHeight="1">
      <c r="A126" s="3"/>
      <c r="B126" s="3"/>
      <c r="C126" s="1"/>
      <c r="D126" s="3"/>
      <c r="E126" s="3"/>
      <c r="F126" s="1"/>
      <c r="G126" s="3"/>
      <c r="H126" s="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3"/>
    </row>
    <row r="127" spans="1:26" ht="12.75" customHeight="1">
      <c r="A127" s="3"/>
      <c r="B127" s="3"/>
      <c r="C127" s="1"/>
      <c r="D127" s="3"/>
      <c r="E127" s="3"/>
      <c r="F127" s="1"/>
      <c r="G127" s="3"/>
      <c r="H127" s="3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3"/>
    </row>
    <row r="128" spans="1:26" ht="12.75" customHeight="1">
      <c r="A128" s="3"/>
      <c r="B128" s="3"/>
      <c r="C128" s="1"/>
      <c r="D128" s="3"/>
      <c r="E128" s="3"/>
      <c r="F128" s="1"/>
      <c r="G128" s="3"/>
      <c r="H128" s="3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3"/>
    </row>
    <row r="129" spans="1:26" ht="12.75" customHeight="1">
      <c r="A129" s="3"/>
      <c r="B129" s="3"/>
      <c r="C129" s="1"/>
      <c r="D129" s="3"/>
      <c r="E129" s="3"/>
      <c r="F129" s="1"/>
      <c r="G129" s="3"/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3"/>
    </row>
    <row r="130" spans="1:26" ht="12.75" customHeight="1">
      <c r="A130" s="3"/>
      <c r="B130" s="3"/>
      <c r="C130" s="1"/>
      <c r="D130" s="3"/>
      <c r="E130" s="3"/>
      <c r="F130" s="1"/>
      <c r="G130" s="3"/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3"/>
    </row>
    <row r="131" spans="1:26" ht="12.75" customHeight="1">
      <c r="A131" s="3"/>
      <c r="B131" s="3"/>
      <c r="C131" s="1"/>
      <c r="D131" s="3"/>
      <c r="E131" s="3"/>
      <c r="F131" s="1"/>
      <c r="G131" s="3"/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3"/>
    </row>
    <row r="132" spans="1:26" ht="12.75" customHeight="1">
      <c r="A132" s="3"/>
      <c r="B132" s="3"/>
      <c r="C132" s="1"/>
      <c r="D132" s="3"/>
      <c r="E132" s="3"/>
      <c r="F132" s="1"/>
      <c r="G132" s="3"/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3"/>
    </row>
    <row r="133" spans="1:26" ht="12.75" customHeight="1">
      <c r="A133" s="3"/>
      <c r="B133" s="3"/>
      <c r="C133" s="1"/>
      <c r="D133" s="3"/>
      <c r="E133" s="3"/>
      <c r="F133" s="1"/>
      <c r="G133" s="3"/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3"/>
    </row>
    <row r="134" spans="1:26" ht="12.75" customHeight="1">
      <c r="A134" s="3"/>
      <c r="B134" s="3"/>
      <c r="C134" s="1"/>
      <c r="D134" s="3"/>
      <c r="E134" s="3"/>
      <c r="F134" s="1"/>
      <c r="G134" s="3"/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3"/>
    </row>
    <row r="135" spans="1:26" ht="12.75" customHeight="1">
      <c r="A135" s="3"/>
      <c r="B135" s="3"/>
      <c r="C135" s="1"/>
      <c r="D135" s="3"/>
      <c r="E135" s="3"/>
      <c r="F135" s="1"/>
      <c r="G135" s="3"/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3"/>
    </row>
    <row r="136" spans="1:26" ht="12.75" customHeight="1">
      <c r="A136" s="3"/>
      <c r="B136" s="3"/>
      <c r="C136" s="1"/>
      <c r="D136" s="3"/>
      <c r="E136" s="3"/>
      <c r="F136" s="1"/>
      <c r="G136" s="3"/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3"/>
    </row>
    <row r="137" spans="1:26" ht="12.75" customHeight="1">
      <c r="A137" s="3"/>
      <c r="B137" s="3"/>
      <c r="C137" s="1"/>
      <c r="D137" s="3"/>
      <c r="E137" s="3"/>
      <c r="F137" s="1"/>
      <c r="G137" s="3"/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3"/>
    </row>
    <row r="138" spans="1:26" ht="12.75" customHeight="1">
      <c r="A138" s="3"/>
      <c r="B138" s="3"/>
      <c r="C138" s="1"/>
      <c r="D138" s="3"/>
      <c r="E138" s="3"/>
      <c r="F138" s="1"/>
      <c r="G138" s="3"/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3"/>
    </row>
    <row r="139" spans="1:26" ht="12.75" customHeight="1">
      <c r="A139" s="3"/>
      <c r="B139" s="3"/>
      <c r="C139" s="1"/>
      <c r="D139" s="3"/>
      <c r="E139" s="3"/>
      <c r="F139" s="1"/>
      <c r="G139" s="3"/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3"/>
    </row>
    <row r="140" spans="1:26" ht="12.75" customHeight="1">
      <c r="A140" s="3"/>
      <c r="B140" s="3"/>
      <c r="C140" s="1"/>
      <c r="D140" s="3"/>
      <c r="E140" s="3"/>
      <c r="F140" s="1"/>
      <c r="G140" s="3"/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3"/>
    </row>
    <row r="141" spans="1:26" ht="12.75" customHeight="1">
      <c r="A141" s="3"/>
      <c r="B141" s="3"/>
      <c r="C141" s="1"/>
      <c r="D141" s="3"/>
      <c r="E141" s="3"/>
      <c r="F141" s="1"/>
      <c r="G141" s="3"/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3"/>
    </row>
    <row r="142" spans="1:26" ht="12.75" customHeight="1">
      <c r="A142" s="3"/>
      <c r="B142" s="3"/>
      <c r="C142" s="1"/>
      <c r="D142" s="3"/>
      <c r="E142" s="3"/>
      <c r="F142" s="1"/>
      <c r="G142" s="3"/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3"/>
    </row>
    <row r="143" spans="1:26" ht="12.75" customHeight="1">
      <c r="A143" s="3"/>
      <c r="B143" s="3"/>
      <c r="C143" s="1"/>
      <c r="D143" s="3"/>
      <c r="E143" s="3"/>
      <c r="F143" s="1"/>
      <c r="G143" s="3"/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3"/>
    </row>
    <row r="144" spans="1:26" ht="12.75" customHeight="1">
      <c r="A144" s="3"/>
      <c r="B144" s="3"/>
      <c r="C144" s="1"/>
      <c r="D144" s="3"/>
      <c r="E144" s="3"/>
      <c r="F144" s="1"/>
      <c r="G144" s="3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3"/>
    </row>
    <row r="145" spans="1:26" ht="12.75" customHeight="1">
      <c r="A145" s="3"/>
      <c r="B145" s="3"/>
      <c r="C145" s="1"/>
      <c r="D145" s="3"/>
      <c r="E145" s="3"/>
      <c r="F145" s="1"/>
      <c r="G145" s="3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3"/>
    </row>
    <row r="146" spans="1:26" ht="12.75" customHeight="1">
      <c r="A146" s="3"/>
      <c r="B146" s="3"/>
      <c r="C146" s="1"/>
      <c r="D146" s="3"/>
      <c r="E146" s="3"/>
      <c r="F146" s="1"/>
      <c r="G146" s="3"/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3"/>
    </row>
    <row r="147" spans="1:26" ht="12.75" customHeight="1">
      <c r="A147" s="3"/>
      <c r="B147" s="3"/>
      <c r="C147" s="1"/>
      <c r="D147" s="3"/>
      <c r="E147" s="3"/>
      <c r="F147" s="1"/>
      <c r="G147" s="3"/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3"/>
    </row>
    <row r="148" spans="1:26" ht="12.75" customHeight="1">
      <c r="A148" s="3"/>
      <c r="B148" s="3"/>
      <c r="C148" s="1"/>
      <c r="D148" s="3"/>
      <c r="E148" s="3"/>
      <c r="F148" s="1"/>
      <c r="G148" s="3"/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3"/>
    </row>
    <row r="149" spans="1:26" ht="12.75" customHeight="1">
      <c r="A149" s="3"/>
      <c r="B149" s="3"/>
      <c r="C149" s="1"/>
      <c r="D149" s="3"/>
      <c r="E149" s="3"/>
      <c r="F149" s="1"/>
      <c r="G149" s="3"/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3"/>
    </row>
    <row r="150" spans="1:26" ht="12.75" customHeight="1">
      <c r="A150" s="3"/>
      <c r="B150" s="3"/>
      <c r="C150" s="1"/>
      <c r="D150" s="3"/>
      <c r="E150" s="3"/>
      <c r="F150" s="1"/>
      <c r="G150" s="3"/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3"/>
    </row>
    <row r="151" spans="1:26" ht="12.75" customHeight="1">
      <c r="A151" s="3"/>
      <c r="B151" s="3"/>
      <c r="C151" s="1"/>
      <c r="D151" s="3"/>
      <c r="E151" s="3"/>
      <c r="F151" s="1"/>
      <c r="G151" s="3"/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3"/>
    </row>
    <row r="152" spans="1:26" ht="12.75" customHeight="1">
      <c r="A152" s="3"/>
      <c r="B152" s="3"/>
      <c r="C152" s="1"/>
      <c r="D152" s="3"/>
      <c r="E152" s="3"/>
      <c r="F152" s="1"/>
      <c r="G152" s="3"/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3"/>
    </row>
    <row r="153" spans="1:26" ht="12.75" customHeight="1">
      <c r="A153" s="3"/>
      <c r="B153" s="3"/>
      <c r="C153" s="1"/>
      <c r="D153" s="3"/>
      <c r="E153" s="3"/>
      <c r="F153" s="1"/>
      <c r="G153" s="3"/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3"/>
    </row>
    <row r="154" spans="1:26" ht="12.75" customHeight="1">
      <c r="A154" s="3"/>
      <c r="B154" s="3"/>
      <c r="C154" s="1"/>
      <c r="D154" s="3"/>
      <c r="E154" s="3"/>
      <c r="F154" s="1"/>
      <c r="G154" s="3"/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3"/>
    </row>
    <row r="155" spans="1:26" ht="12.75" customHeight="1">
      <c r="A155" s="3"/>
      <c r="B155" s="3"/>
      <c r="C155" s="1"/>
      <c r="D155" s="3"/>
      <c r="E155" s="3"/>
      <c r="F155" s="1"/>
      <c r="G155" s="3"/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3"/>
    </row>
    <row r="156" spans="1:26" ht="12.75" customHeight="1">
      <c r="A156" s="3"/>
      <c r="B156" s="3"/>
      <c r="C156" s="1"/>
      <c r="D156" s="3"/>
      <c r="E156" s="3"/>
      <c r="F156" s="1"/>
      <c r="G156" s="3"/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3"/>
    </row>
    <row r="157" spans="1:26" ht="12.75" customHeight="1">
      <c r="A157" s="3"/>
      <c r="B157" s="3"/>
      <c r="C157" s="1"/>
      <c r="D157" s="3"/>
      <c r="E157" s="3"/>
      <c r="F157" s="1"/>
      <c r="G157" s="3"/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3"/>
    </row>
    <row r="158" spans="1:26" ht="12.75" customHeight="1">
      <c r="A158" s="3"/>
      <c r="B158" s="3"/>
      <c r="C158" s="1"/>
      <c r="D158" s="3"/>
      <c r="E158" s="3"/>
      <c r="F158" s="1"/>
      <c r="G158" s="3"/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3"/>
    </row>
    <row r="159" spans="1:26" ht="12.75" customHeight="1">
      <c r="A159" s="3"/>
      <c r="B159" s="3"/>
      <c r="C159" s="1"/>
      <c r="D159" s="3"/>
      <c r="E159" s="3"/>
      <c r="F159" s="1"/>
      <c r="G159" s="3"/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3"/>
    </row>
    <row r="160" spans="1:26" ht="12.75" customHeight="1">
      <c r="A160" s="3"/>
      <c r="B160" s="3"/>
      <c r="C160" s="1"/>
      <c r="D160" s="3"/>
      <c r="E160" s="3"/>
      <c r="F160" s="1"/>
      <c r="G160" s="3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3"/>
    </row>
    <row r="161" spans="1:26" ht="12.75" customHeight="1">
      <c r="A161" s="3"/>
      <c r="B161" s="3"/>
      <c r="C161" s="1"/>
      <c r="D161" s="3"/>
      <c r="E161" s="3"/>
      <c r="F161" s="1"/>
      <c r="G161" s="3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3"/>
    </row>
    <row r="162" spans="1:26" ht="12.75" customHeight="1">
      <c r="A162" s="3"/>
      <c r="B162" s="3"/>
      <c r="C162" s="1"/>
      <c r="D162" s="3"/>
      <c r="E162" s="3"/>
      <c r="F162" s="1"/>
      <c r="G162" s="3"/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3"/>
    </row>
    <row r="163" spans="1:26" ht="12.75" customHeight="1">
      <c r="A163" s="3"/>
      <c r="B163" s="3"/>
      <c r="C163" s="1"/>
      <c r="D163" s="3"/>
      <c r="E163" s="3"/>
      <c r="F163" s="1"/>
      <c r="G163" s="3"/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3"/>
    </row>
    <row r="164" spans="1:26" ht="12.75" customHeight="1">
      <c r="A164" s="3"/>
      <c r="B164" s="3"/>
      <c r="C164" s="1"/>
      <c r="D164" s="3"/>
      <c r="E164" s="3"/>
      <c r="F164" s="1"/>
      <c r="G164" s="3"/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3"/>
    </row>
    <row r="165" spans="1:26" ht="12.75" customHeight="1">
      <c r="A165" s="3"/>
      <c r="B165" s="3"/>
      <c r="C165" s="1"/>
      <c r="D165" s="3"/>
      <c r="E165" s="3"/>
      <c r="F165" s="1"/>
      <c r="G165" s="3"/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3"/>
    </row>
    <row r="166" spans="1:26" ht="12.75" customHeight="1">
      <c r="A166" s="3"/>
      <c r="B166" s="3"/>
      <c r="C166" s="1"/>
      <c r="D166" s="3"/>
      <c r="E166" s="3"/>
      <c r="F166" s="1"/>
      <c r="G166" s="3"/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3"/>
    </row>
    <row r="167" spans="1:26" ht="12.75" customHeight="1">
      <c r="A167" s="3"/>
      <c r="B167" s="3"/>
      <c r="C167" s="1"/>
      <c r="D167" s="3"/>
      <c r="E167" s="3"/>
      <c r="F167" s="1"/>
      <c r="G167" s="3"/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3"/>
    </row>
    <row r="168" spans="1:26" ht="12.75" customHeight="1">
      <c r="A168" s="3"/>
      <c r="B168" s="3"/>
      <c r="C168" s="1"/>
      <c r="D168" s="3"/>
      <c r="E168" s="3"/>
      <c r="F168" s="1"/>
      <c r="G168" s="3"/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3"/>
    </row>
    <row r="169" spans="1:26" ht="12.75" customHeight="1">
      <c r="A169" s="3"/>
      <c r="B169" s="3"/>
      <c r="C169" s="1"/>
      <c r="D169" s="3"/>
      <c r="E169" s="3"/>
      <c r="F169" s="1"/>
      <c r="G169" s="3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3"/>
    </row>
    <row r="170" spans="1:26" ht="12.75" customHeight="1">
      <c r="A170" s="3"/>
      <c r="B170" s="3"/>
      <c r="C170" s="1"/>
      <c r="D170" s="3"/>
      <c r="E170" s="3"/>
      <c r="F170" s="1"/>
      <c r="G170" s="3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3"/>
    </row>
    <row r="171" spans="1:26" ht="12.75" customHeight="1">
      <c r="A171" s="3"/>
      <c r="B171" s="3"/>
      <c r="C171" s="1"/>
      <c r="D171" s="3"/>
      <c r="E171" s="3"/>
      <c r="F171" s="1"/>
      <c r="G171" s="3"/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3"/>
    </row>
    <row r="172" spans="1:26" ht="12.75" customHeight="1">
      <c r="A172" s="3"/>
      <c r="B172" s="3"/>
      <c r="C172" s="1"/>
      <c r="D172" s="3"/>
      <c r="E172" s="3"/>
      <c r="F172" s="1"/>
      <c r="G172" s="3"/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3"/>
    </row>
    <row r="173" spans="1:26" ht="12.75" customHeight="1">
      <c r="A173" s="3"/>
      <c r="B173" s="3"/>
      <c r="C173" s="1"/>
      <c r="D173" s="3"/>
      <c r="E173" s="3"/>
      <c r="F173" s="1"/>
      <c r="G173" s="3"/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3"/>
    </row>
    <row r="174" spans="1:26" ht="12.75" customHeight="1">
      <c r="A174" s="3"/>
      <c r="B174" s="3"/>
      <c r="C174" s="1"/>
      <c r="D174" s="3"/>
      <c r="E174" s="3"/>
      <c r="F174" s="1"/>
      <c r="G174" s="3"/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3"/>
    </row>
    <row r="175" spans="1:26" ht="12.75" customHeight="1">
      <c r="A175" s="3"/>
      <c r="B175" s="3"/>
      <c r="C175" s="1"/>
      <c r="D175" s="3"/>
      <c r="E175" s="3"/>
      <c r="F175" s="1"/>
      <c r="G175" s="3"/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3"/>
    </row>
    <row r="176" spans="1:26" ht="12.75" customHeight="1">
      <c r="A176" s="3"/>
      <c r="B176" s="3"/>
      <c r="C176" s="1"/>
      <c r="D176" s="3"/>
      <c r="E176" s="3"/>
      <c r="F176" s="1"/>
      <c r="G176" s="3"/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3"/>
    </row>
    <row r="177" spans="1:26" ht="12.75" customHeight="1">
      <c r="A177" s="3"/>
      <c r="B177" s="3"/>
      <c r="C177" s="1"/>
      <c r="D177" s="3"/>
      <c r="E177" s="3"/>
      <c r="F177" s="1"/>
      <c r="G177" s="3"/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3"/>
    </row>
    <row r="178" spans="1:26" ht="12.75" customHeight="1">
      <c r="A178" s="3"/>
      <c r="B178" s="3"/>
      <c r="C178" s="1"/>
      <c r="D178" s="3"/>
      <c r="E178" s="3"/>
      <c r="F178" s="1"/>
      <c r="G178" s="3"/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3"/>
    </row>
    <row r="179" spans="1:26" ht="12.75" customHeight="1">
      <c r="A179" s="3"/>
      <c r="B179" s="3"/>
      <c r="C179" s="1"/>
      <c r="D179" s="3"/>
      <c r="E179" s="3"/>
      <c r="F179" s="1"/>
      <c r="G179" s="3"/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3"/>
    </row>
    <row r="180" spans="1:26" ht="12.75" customHeight="1">
      <c r="A180" s="3"/>
      <c r="B180" s="3"/>
      <c r="C180" s="1"/>
      <c r="D180" s="3"/>
      <c r="E180" s="3"/>
      <c r="F180" s="1"/>
      <c r="G180" s="3"/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3"/>
    </row>
    <row r="181" spans="1:26" ht="12.75" customHeight="1">
      <c r="A181" s="3"/>
      <c r="B181" s="3"/>
      <c r="C181" s="1"/>
      <c r="D181" s="3"/>
      <c r="E181" s="3"/>
      <c r="F181" s="1"/>
      <c r="G181" s="3"/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3"/>
    </row>
    <row r="182" spans="1:26" ht="12.75" customHeight="1">
      <c r="A182" s="3"/>
      <c r="B182" s="3"/>
      <c r="C182" s="1"/>
      <c r="D182" s="3"/>
      <c r="E182" s="3"/>
      <c r="F182" s="1"/>
      <c r="G182" s="3"/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3"/>
    </row>
    <row r="183" spans="1:26" ht="12.75" customHeight="1">
      <c r="A183" s="3"/>
      <c r="B183" s="3"/>
      <c r="C183" s="1"/>
      <c r="D183" s="3"/>
      <c r="E183" s="3"/>
      <c r="F183" s="1"/>
      <c r="G183" s="3"/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3"/>
    </row>
    <row r="184" spans="1:26" ht="12.75" customHeight="1">
      <c r="A184" s="3"/>
      <c r="B184" s="3"/>
      <c r="C184" s="1"/>
      <c r="D184" s="3"/>
      <c r="E184" s="3"/>
      <c r="F184" s="1"/>
      <c r="G184" s="3"/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3"/>
    </row>
    <row r="185" spans="1:26" ht="12.75" customHeight="1">
      <c r="A185" s="3"/>
      <c r="B185" s="3"/>
      <c r="C185" s="1"/>
      <c r="D185" s="3"/>
      <c r="E185" s="3"/>
      <c r="F185" s="1"/>
      <c r="G185" s="3"/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3"/>
    </row>
    <row r="186" spans="1:26" ht="12.75" customHeight="1">
      <c r="A186" s="3"/>
      <c r="B186" s="3"/>
      <c r="C186" s="1"/>
      <c r="D186" s="3"/>
      <c r="E186" s="3"/>
      <c r="F186" s="1"/>
      <c r="G186" s="3"/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3"/>
    </row>
    <row r="187" spans="1:26" ht="12.75" customHeight="1">
      <c r="A187" s="3"/>
      <c r="B187" s="3"/>
      <c r="C187" s="1"/>
      <c r="D187" s="3"/>
      <c r="E187" s="3"/>
      <c r="F187" s="1"/>
      <c r="G187" s="3"/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3"/>
    </row>
    <row r="188" spans="1:26" ht="12.75" customHeight="1">
      <c r="A188" s="3"/>
      <c r="B188" s="3"/>
      <c r="C188" s="1"/>
      <c r="D188" s="3"/>
      <c r="E188" s="3"/>
      <c r="F188" s="1"/>
      <c r="G188" s="3"/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3"/>
    </row>
    <row r="189" spans="1:26" ht="12.75" customHeight="1">
      <c r="A189" s="3"/>
      <c r="B189" s="3"/>
      <c r="C189" s="1"/>
      <c r="D189" s="3"/>
      <c r="E189" s="3"/>
      <c r="F189" s="1"/>
      <c r="G189" s="3"/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3"/>
    </row>
    <row r="190" spans="1:26" ht="12.75" customHeight="1">
      <c r="A190" s="3"/>
      <c r="B190" s="3"/>
      <c r="C190" s="1"/>
      <c r="D190" s="3"/>
      <c r="E190" s="3"/>
      <c r="F190" s="1"/>
      <c r="G190" s="3"/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3"/>
    </row>
    <row r="191" spans="1:26" ht="12.75" customHeight="1">
      <c r="A191" s="3"/>
      <c r="B191" s="3"/>
      <c r="C191" s="1"/>
      <c r="D191" s="3"/>
      <c r="E191" s="3"/>
      <c r="F191" s="1"/>
      <c r="G191" s="3"/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3"/>
    </row>
    <row r="192" spans="1:26" ht="12.75" customHeight="1">
      <c r="A192" s="3"/>
      <c r="B192" s="3"/>
      <c r="C192" s="1"/>
      <c r="D192" s="3"/>
      <c r="E192" s="3"/>
      <c r="F192" s="1"/>
      <c r="G192" s="3"/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3"/>
    </row>
    <row r="193" spans="1:26" ht="12.75" customHeight="1">
      <c r="A193" s="3"/>
      <c r="B193" s="3"/>
      <c r="C193" s="1"/>
      <c r="D193" s="3"/>
      <c r="E193" s="3"/>
      <c r="F193" s="1"/>
      <c r="G193" s="3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3"/>
    </row>
    <row r="194" spans="1:26" ht="12.75" customHeight="1">
      <c r="A194" s="3"/>
      <c r="B194" s="3"/>
      <c r="C194" s="1"/>
      <c r="D194" s="3"/>
      <c r="E194" s="3"/>
      <c r="F194" s="1"/>
      <c r="G194" s="3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3"/>
    </row>
    <row r="195" spans="1:26" ht="12.75" customHeight="1">
      <c r="A195" s="3"/>
      <c r="B195" s="3"/>
      <c r="C195" s="1"/>
      <c r="D195" s="3"/>
      <c r="E195" s="3"/>
      <c r="F195" s="1"/>
      <c r="G195" s="3"/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3"/>
    </row>
    <row r="196" spans="1:26" ht="12.75" customHeight="1">
      <c r="A196" s="3"/>
      <c r="B196" s="3"/>
      <c r="C196" s="1"/>
      <c r="D196" s="3"/>
      <c r="E196" s="3"/>
      <c r="F196" s="1"/>
      <c r="G196" s="3"/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3"/>
    </row>
    <row r="197" spans="1:26" ht="12.75" customHeight="1">
      <c r="A197" s="3"/>
      <c r="B197" s="3"/>
      <c r="C197" s="1"/>
      <c r="D197" s="3"/>
      <c r="E197" s="3"/>
      <c r="F197" s="1"/>
      <c r="G197" s="3"/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3"/>
    </row>
    <row r="198" spans="1:26" ht="12.75" customHeight="1">
      <c r="A198" s="3"/>
      <c r="B198" s="3"/>
      <c r="C198" s="1"/>
      <c r="D198" s="3"/>
      <c r="E198" s="3"/>
      <c r="F198" s="1"/>
      <c r="G198" s="3"/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3"/>
    </row>
    <row r="199" spans="1:26" ht="12.75" customHeight="1">
      <c r="A199" s="3"/>
      <c r="B199" s="3"/>
      <c r="C199" s="1"/>
      <c r="D199" s="3"/>
      <c r="E199" s="3"/>
      <c r="F199" s="1"/>
      <c r="G199" s="3"/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3"/>
    </row>
    <row r="200" spans="1:26" ht="12.75" customHeight="1">
      <c r="A200" s="3"/>
      <c r="B200" s="3"/>
      <c r="C200" s="1"/>
      <c r="D200" s="3"/>
      <c r="E200" s="3"/>
      <c r="F200" s="1"/>
      <c r="G200" s="3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3"/>
    </row>
    <row r="201" spans="1:26" ht="12.75" customHeight="1">
      <c r="A201" s="3"/>
      <c r="B201" s="3"/>
      <c r="C201" s="1"/>
      <c r="D201" s="3"/>
      <c r="E201" s="3"/>
      <c r="F201" s="1"/>
      <c r="G201" s="3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3"/>
    </row>
    <row r="202" spans="1:26" ht="12.75" customHeight="1">
      <c r="A202" s="3"/>
      <c r="B202" s="3"/>
      <c r="C202" s="1"/>
      <c r="D202" s="3"/>
      <c r="E202" s="3"/>
      <c r="F202" s="1"/>
      <c r="G202" s="3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3"/>
    </row>
    <row r="203" spans="1:26" ht="12.75" customHeight="1">
      <c r="A203" s="3"/>
      <c r="B203" s="3"/>
      <c r="C203" s="1"/>
      <c r="D203" s="3"/>
      <c r="E203" s="3"/>
      <c r="F203" s="1"/>
      <c r="G203" s="3"/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3"/>
    </row>
    <row r="204" spans="1:26" ht="12.75" customHeight="1">
      <c r="A204" s="3"/>
      <c r="B204" s="3"/>
      <c r="C204" s="1"/>
      <c r="D204" s="3"/>
      <c r="E204" s="3"/>
      <c r="F204" s="1"/>
      <c r="G204" s="3"/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3"/>
    </row>
    <row r="205" spans="1:26" ht="12.75" customHeight="1">
      <c r="A205" s="3"/>
      <c r="B205" s="3"/>
      <c r="C205" s="1"/>
      <c r="D205" s="3"/>
      <c r="E205" s="3"/>
      <c r="F205" s="1"/>
      <c r="G205" s="3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3"/>
    </row>
    <row r="206" spans="1:26" ht="12.75" customHeight="1">
      <c r="A206" s="3"/>
      <c r="B206" s="3"/>
      <c r="C206" s="1"/>
      <c r="D206" s="3"/>
      <c r="E206" s="3"/>
      <c r="F206" s="1"/>
      <c r="G206" s="3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3"/>
    </row>
    <row r="207" spans="1:26" ht="12.75" customHeight="1">
      <c r="A207" s="3"/>
      <c r="B207" s="3"/>
      <c r="C207" s="1"/>
      <c r="D207" s="3"/>
      <c r="E207" s="3"/>
      <c r="F207" s="1"/>
      <c r="G207" s="3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3"/>
    </row>
    <row r="208" spans="1:26" ht="12.75" customHeight="1">
      <c r="A208" s="3"/>
      <c r="B208" s="3"/>
      <c r="C208" s="1"/>
      <c r="D208" s="3"/>
      <c r="E208" s="3"/>
      <c r="F208" s="1"/>
      <c r="G208" s="3"/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3"/>
    </row>
    <row r="209" spans="1:26" ht="12.75" customHeight="1">
      <c r="A209" s="3"/>
      <c r="B209" s="3"/>
      <c r="C209" s="1"/>
      <c r="D209" s="3"/>
      <c r="E209" s="3"/>
      <c r="F209" s="1"/>
      <c r="G209" s="3"/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3"/>
    </row>
    <row r="210" spans="1:26" ht="12.75" customHeight="1">
      <c r="A210" s="3"/>
      <c r="B210" s="3"/>
      <c r="C210" s="1"/>
      <c r="D210" s="3"/>
      <c r="E210" s="3"/>
      <c r="F210" s="1"/>
      <c r="G210" s="3"/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3"/>
    </row>
    <row r="211" spans="1:26" ht="12.75" customHeight="1">
      <c r="A211" s="3"/>
      <c r="B211" s="3"/>
      <c r="C211" s="1"/>
      <c r="D211" s="3"/>
      <c r="E211" s="3"/>
      <c r="F211" s="1"/>
      <c r="G211" s="3"/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3"/>
    </row>
    <row r="212" spans="1:26" ht="12.75" customHeight="1">
      <c r="A212" s="3"/>
      <c r="B212" s="3"/>
      <c r="C212" s="1"/>
      <c r="D212" s="3"/>
      <c r="E212" s="3"/>
      <c r="F212" s="1"/>
      <c r="G212" s="3"/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3"/>
    </row>
    <row r="213" spans="1:26" ht="12.75" customHeight="1">
      <c r="A213" s="3"/>
      <c r="B213" s="3"/>
      <c r="C213" s="1"/>
      <c r="D213" s="3"/>
      <c r="E213" s="3"/>
      <c r="F213" s="1"/>
      <c r="G213" s="3"/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3"/>
    </row>
    <row r="214" spans="1:26" ht="12.75" customHeight="1">
      <c r="A214" s="3"/>
      <c r="B214" s="3"/>
      <c r="C214" s="1"/>
      <c r="D214" s="3"/>
      <c r="E214" s="3"/>
      <c r="F214" s="1"/>
      <c r="G214" s="3"/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3"/>
    </row>
    <row r="215" spans="1:26" ht="12.75" customHeight="1">
      <c r="A215" s="3"/>
      <c r="B215" s="3"/>
      <c r="C215" s="1"/>
      <c r="D215" s="3"/>
      <c r="E215" s="3"/>
      <c r="F215" s="1"/>
      <c r="G215" s="3"/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3"/>
    </row>
    <row r="216" spans="1:26" ht="12.75" customHeight="1">
      <c r="A216" s="3"/>
      <c r="B216" s="3"/>
      <c r="C216" s="1"/>
      <c r="D216" s="3"/>
      <c r="E216" s="3"/>
      <c r="F216" s="1"/>
      <c r="G216" s="3"/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3"/>
    </row>
    <row r="217" spans="1:26" ht="12.75" customHeight="1">
      <c r="A217" s="3"/>
      <c r="B217" s="3"/>
      <c r="C217" s="1"/>
      <c r="D217" s="3"/>
      <c r="E217" s="3"/>
      <c r="F217" s="1"/>
      <c r="G217" s="3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3"/>
    </row>
    <row r="218" spans="1:26" ht="12.75" customHeight="1">
      <c r="A218" s="3"/>
      <c r="B218" s="3"/>
      <c r="C218" s="1"/>
      <c r="D218" s="3"/>
      <c r="E218" s="3"/>
      <c r="F218" s="1"/>
      <c r="G218" s="3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3"/>
    </row>
    <row r="219" spans="1:26" ht="12.75" customHeight="1">
      <c r="A219" s="3"/>
      <c r="B219" s="3"/>
      <c r="C219" s="1"/>
      <c r="D219" s="3"/>
      <c r="E219" s="3"/>
      <c r="F219" s="1"/>
      <c r="G219" s="3"/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3"/>
    </row>
    <row r="220" spans="1:26" ht="12.75" customHeight="1">
      <c r="A220" s="3"/>
      <c r="B220" s="3"/>
      <c r="C220" s="1"/>
      <c r="D220" s="3"/>
      <c r="E220" s="3"/>
      <c r="F220" s="1"/>
      <c r="G220" s="3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3"/>
    </row>
    <row r="221" spans="1:26" ht="12.75" customHeight="1">
      <c r="A221" s="3"/>
      <c r="B221" s="3"/>
      <c r="C221" s="1"/>
      <c r="D221" s="3"/>
      <c r="E221" s="3"/>
      <c r="F221" s="1"/>
      <c r="G221" s="3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3"/>
    </row>
    <row r="222" spans="1:26" ht="12.75" customHeight="1">
      <c r="A222" s="3"/>
      <c r="B222" s="3"/>
      <c r="C222" s="1"/>
      <c r="D222" s="3"/>
      <c r="E222" s="3"/>
      <c r="F222" s="1"/>
      <c r="G222" s="3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3"/>
    </row>
    <row r="223" spans="1:26" ht="12.75" customHeight="1">
      <c r="A223" s="3"/>
      <c r="B223" s="3"/>
      <c r="C223" s="1"/>
      <c r="D223" s="3"/>
      <c r="E223" s="3"/>
      <c r="F223" s="1"/>
      <c r="G223" s="3"/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3"/>
    </row>
    <row r="224" spans="1:26" ht="12.75" customHeight="1">
      <c r="A224" s="3"/>
      <c r="B224" s="3"/>
      <c r="C224" s="1"/>
      <c r="D224" s="3"/>
      <c r="E224" s="3"/>
      <c r="F224" s="1"/>
      <c r="G224" s="3"/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3"/>
    </row>
    <row r="225" spans="1:26" ht="12.75" customHeight="1">
      <c r="A225" s="3"/>
      <c r="B225" s="3"/>
      <c r="C225" s="1"/>
      <c r="D225" s="3"/>
      <c r="E225" s="3"/>
      <c r="F225" s="1"/>
      <c r="G225" s="3"/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3"/>
    </row>
    <row r="226" spans="1:26" ht="12.75" customHeight="1">
      <c r="A226" s="3"/>
      <c r="B226" s="3"/>
      <c r="C226" s="1"/>
      <c r="D226" s="3"/>
      <c r="E226" s="3"/>
      <c r="F226" s="1"/>
      <c r="G226" s="3"/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3"/>
    </row>
    <row r="227" spans="1:26" ht="12.75" customHeight="1">
      <c r="A227" s="3"/>
      <c r="B227" s="3"/>
      <c r="C227" s="1"/>
      <c r="D227" s="3"/>
      <c r="E227" s="3"/>
      <c r="F227" s="1"/>
      <c r="G227" s="3"/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3"/>
    </row>
    <row r="228" spans="1:26" ht="12.75" customHeight="1">
      <c r="A228" s="3"/>
      <c r="B228" s="3"/>
      <c r="C228" s="1"/>
      <c r="D228" s="3"/>
      <c r="E228" s="3"/>
      <c r="F228" s="1"/>
      <c r="G228" s="3"/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3"/>
    </row>
    <row r="229" spans="1:26" ht="12.75" customHeight="1">
      <c r="A229" s="3"/>
      <c r="B229" s="3"/>
      <c r="C229" s="1"/>
      <c r="D229" s="3"/>
      <c r="E229" s="3"/>
      <c r="F229" s="1"/>
      <c r="G229" s="3"/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3"/>
    </row>
    <row r="230" spans="1:26" ht="12.75" customHeight="1">
      <c r="A230" s="3"/>
      <c r="B230" s="3"/>
      <c r="C230" s="1"/>
      <c r="D230" s="3"/>
      <c r="E230" s="3"/>
      <c r="F230" s="1"/>
      <c r="G230" s="3"/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3"/>
    </row>
    <row r="231" spans="1:26" ht="12.75" customHeight="1">
      <c r="A231" s="3"/>
      <c r="B231" s="3"/>
      <c r="C231" s="1"/>
      <c r="D231" s="3"/>
      <c r="E231" s="3"/>
      <c r="F231" s="1"/>
      <c r="G231" s="3"/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3"/>
    </row>
    <row r="232" spans="1:26" ht="12.75" customHeight="1">
      <c r="A232" s="3"/>
      <c r="B232" s="3"/>
      <c r="C232" s="1"/>
      <c r="D232" s="3"/>
      <c r="E232" s="3"/>
      <c r="F232" s="1"/>
      <c r="G232" s="3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3"/>
    </row>
    <row r="233" spans="1:26" ht="12.75" customHeight="1">
      <c r="A233" s="3"/>
      <c r="B233" s="3"/>
      <c r="C233" s="1"/>
      <c r="D233" s="3"/>
      <c r="E233" s="3"/>
      <c r="F233" s="1"/>
      <c r="G233" s="3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3"/>
    </row>
    <row r="234" spans="1:26" ht="12.75" customHeight="1">
      <c r="A234" s="3"/>
      <c r="B234" s="3"/>
      <c r="C234" s="1"/>
      <c r="D234" s="3"/>
      <c r="E234" s="3"/>
      <c r="F234" s="1"/>
      <c r="G234" s="3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3"/>
    </row>
    <row r="235" spans="1:26" ht="12.75" customHeight="1">
      <c r="A235" s="3"/>
      <c r="B235" s="3"/>
      <c r="C235" s="1"/>
      <c r="D235" s="3"/>
      <c r="E235" s="3"/>
      <c r="F235" s="1"/>
      <c r="G235" s="3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3"/>
    </row>
    <row r="236" spans="1:26" ht="12.75" customHeight="1">
      <c r="A236" s="3"/>
      <c r="B236" s="3"/>
      <c r="C236" s="1"/>
      <c r="D236" s="3"/>
      <c r="E236" s="3"/>
      <c r="F236" s="1"/>
      <c r="G236" s="3"/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3"/>
    </row>
    <row r="237" spans="1:26" ht="12.75" customHeight="1">
      <c r="A237" s="3"/>
      <c r="B237" s="3"/>
      <c r="C237" s="1"/>
      <c r="D237" s="3"/>
      <c r="E237" s="3"/>
      <c r="F237" s="1"/>
      <c r="G237" s="3"/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3"/>
    </row>
    <row r="238" spans="1:26" ht="12.75" customHeight="1">
      <c r="A238" s="3"/>
      <c r="B238" s="3"/>
      <c r="C238" s="1"/>
      <c r="D238" s="3"/>
      <c r="E238" s="3"/>
      <c r="F238" s="1"/>
      <c r="G238" s="3"/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3"/>
    </row>
    <row r="239" spans="1:26" ht="12.75" customHeight="1">
      <c r="A239" s="3"/>
      <c r="B239" s="3"/>
      <c r="C239" s="1"/>
      <c r="D239" s="3"/>
      <c r="E239" s="3"/>
      <c r="F239" s="1"/>
      <c r="G239" s="3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3"/>
    </row>
    <row r="240" spans="1:26" ht="12.75" customHeight="1">
      <c r="A240" s="3"/>
      <c r="B240" s="3"/>
      <c r="C240" s="1"/>
      <c r="D240" s="3"/>
      <c r="E240" s="3"/>
      <c r="F240" s="1"/>
      <c r="G240" s="3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3"/>
    </row>
    <row r="241" spans="1:26" ht="12.75" customHeight="1">
      <c r="A241" s="3"/>
      <c r="B241" s="3"/>
      <c r="C241" s="1"/>
      <c r="D241" s="3"/>
      <c r="E241" s="3"/>
      <c r="F241" s="1"/>
      <c r="G241" s="3"/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3"/>
    </row>
    <row r="242" spans="1:26" ht="12.75" customHeight="1">
      <c r="A242" s="3"/>
      <c r="B242" s="3"/>
      <c r="C242" s="1"/>
      <c r="D242" s="3"/>
      <c r="E242" s="3"/>
      <c r="F242" s="1"/>
      <c r="G242" s="3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3"/>
    </row>
    <row r="243" spans="1:26" ht="12.75" customHeight="1">
      <c r="A243" s="3"/>
      <c r="B243" s="3"/>
      <c r="C243" s="1"/>
      <c r="D243" s="3"/>
      <c r="E243" s="3"/>
      <c r="F243" s="1"/>
      <c r="G243" s="3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3"/>
    </row>
    <row r="244" spans="1:26" ht="12.75" customHeight="1">
      <c r="A244" s="3"/>
      <c r="B244" s="3"/>
      <c r="C244" s="1"/>
      <c r="D244" s="3"/>
      <c r="E244" s="3"/>
      <c r="F244" s="1"/>
      <c r="G244" s="3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3"/>
    </row>
    <row r="245" spans="1:26" ht="12.75" customHeight="1">
      <c r="A245" s="3"/>
      <c r="B245" s="3"/>
      <c r="C245" s="1"/>
      <c r="D245" s="3"/>
      <c r="E245" s="3"/>
      <c r="F245" s="1"/>
      <c r="G245" s="3"/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3"/>
    </row>
    <row r="246" spans="1:26" ht="12.75" customHeight="1">
      <c r="A246" s="3"/>
      <c r="B246" s="3"/>
      <c r="C246" s="1"/>
      <c r="D246" s="3"/>
      <c r="E246" s="3"/>
      <c r="F246" s="1"/>
      <c r="G246" s="3"/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3"/>
    </row>
    <row r="247" spans="1:26" ht="12.75" customHeight="1">
      <c r="A247" s="3"/>
      <c r="B247" s="3"/>
      <c r="C247" s="1"/>
      <c r="D247" s="3"/>
      <c r="E247" s="3"/>
      <c r="F247" s="1"/>
      <c r="G247" s="3"/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3"/>
    </row>
    <row r="248" spans="1:26" ht="12.75" customHeight="1">
      <c r="A248" s="3"/>
      <c r="B248" s="3"/>
      <c r="C248" s="1"/>
      <c r="D248" s="3"/>
      <c r="E248" s="3"/>
      <c r="F248" s="1"/>
      <c r="G248" s="3"/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3"/>
    </row>
    <row r="249" spans="1:26" ht="12.75" customHeight="1">
      <c r="A249" s="3"/>
      <c r="B249" s="3"/>
      <c r="C249" s="1"/>
      <c r="D249" s="3"/>
      <c r="E249" s="3"/>
      <c r="F249" s="1"/>
      <c r="G249" s="3"/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3"/>
    </row>
    <row r="250" spans="1:26" ht="12.75" customHeight="1">
      <c r="A250" s="3"/>
      <c r="B250" s="3"/>
      <c r="C250" s="1"/>
      <c r="D250" s="3"/>
      <c r="E250" s="3"/>
      <c r="F250" s="1"/>
      <c r="G250" s="3"/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3"/>
    </row>
    <row r="251" spans="1:26" ht="12.75" customHeight="1">
      <c r="A251" s="3"/>
      <c r="B251" s="3"/>
      <c r="C251" s="1"/>
      <c r="D251" s="3"/>
      <c r="E251" s="3"/>
      <c r="F251" s="1"/>
      <c r="G251" s="3"/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3"/>
    </row>
    <row r="252" spans="1:26" ht="12.75" customHeight="1">
      <c r="A252" s="3"/>
      <c r="B252" s="3"/>
      <c r="C252" s="1"/>
      <c r="D252" s="3"/>
      <c r="E252" s="3"/>
      <c r="F252" s="1"/>
      <c r="G252" s="3"/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3"/>
    </row>
    <row r="253" spans="1:26" ht="12.75" customHeight="1">
      <c r="A253" s="3"/>
      <c r="B253" s="3"/>
      <c r="C253" s="1"/>
      <c r="D253" s="3"/>
      <c r="E253" s="3"/>
      <c r="F253" s="1"/>
      <c r="G253" s="3"/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3"/>
    </row>
    <row r="254" spans="1:26" ht="12.75" customHeight="1">
      <c r="A254" s="3"/>
      <c r="B254" s="3"/>
      <c r="C254" s="1"/>
      <c r="D254" s="3"/>
      <c r="E254" s="3"/>
      <c r="F254" s="1"/>
      <c r="G254" s="3"/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3"/>
    </row>
    <row r="255" spans="1:26" ht="12.75" customHeight="1">
      <c r="A255" s="3"/>
      <c r="B255" s="3"/>
      <c r="C255" s="1"/>
      <c r="D255" s="3"/>
      <c r="E255" s="3"/>
      <c r="F255" s="1"/>
      <c r="G255" s="3"/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3"/>
    </row>
    <row r="256" spans="1:26" ht="12.75" customHeight="1">
      <c r="A256" s="3"/>
      <c r="B256" s="3"/>
      <c r="C256" s="1"/>
      <c r="D256" s="3"/>
      <c r="E256" s="3"/>
      <c r="F256" s="1"/>
      <c r="G256" s="3"/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3"/>
    </row>
    <row r="257" spans="1:26" ht="12.75" customHeight="1">
      <c r="A257" s="3"/>
      <c r="B257" s="3"/>
      <c r="C257" s="1"/>
      <c r="D257" s="3"/>
      <c r="E257" s="3"/>
      <c r="F257" s="1"/>
      <c r="G257" s="3"/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3"/>
    </row>
    <row r="258" spans="1:26" ht="12.75" customHeight="1">
      <c r="A258" s="3"/>
      <c r="B258" s="3"/>
      <c r="C258" s="1"/>
      <c r="D258" s="3"/>
      <c r="E258" s="3"/>
      <c r="F258" s="1"/>
      <c r="G258" s="3"/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3"/>
    </row>
    <row r="259" spans="1:26" ht="12.75" customHeight="1">
      <c r="A259" s="3"/>
      <c r="B259" s="3"/>
      <c r="C259" s="1"/>
      <c r="D259" s="3"/>
      <c r="E259" s="3"/>
      <c r="F259" s="1"/>
      <c r="G259" s="3"/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3"/>
    </row>
    <row r="260" spans="1:26" ht="12.75" customHeight="1">
      <c r="A260" s="3"/>
      <c r="B260" s="3"/>
      <c r="C260" s="1"/>
      <c r="D260" s="3"/>
      <c r="E260" s="3"/>
      <c r="F260" s="1"/>
      <c r="G260" s="3"/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3"/>
    </row>
    <row r="261" spans="1:26" ht="12.75" customHeight="1">
      <c r="A261" s="3"/>
      <c r="B261" s="3"/>
      <c r="C261" s="1"/>
      <c r="D261" s="3"/>
      <c r="E261" s="3"/>
      <c r="F261" s="1"/>
      <c r="G261" s="3"/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3"/>
    </row>
    <row r="262" spans="1:26" ht="12.75" customHeight="1">
      <c r="A262" s="3"/>
      <c r="B262" s="3"/>
      <c r="C262" s="1"/>
      <c r="D262" s="3"/>
      <c r="E262" s="3"/>
      <c r="F262" s="1"/>
      <c r="G262" s="3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3"/>
    </row>
    <row r="263" spans="1:26" ht="12.75" customHeight="1">
      <c r="A263" s="3"/>
      <c r="B263" s="3"/>
      <c r="C263" s="1"/>
      <c r="D263" s="3"/>
      <c r="E263" s="3"/>
      <c r="F263" s="1"/>
      <c r="G263" s="3"/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3"/>
    </row>
    <row r="264" spans="1:26" ht="12.75" customHeight="1">
      <c r="A264" s="3"/>
      <c r="B264" s="3"/>
      <c r="C264" s="1"/>
      <c r="D264" s="3"/>
      <c r="E264" s="3"/>
      <c r="F264" s="1"/>
      <c r="G264" s="3"/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3"/>
    </row>
    <row r="265" spans="1:26" ht="12.75" customHeight="1">
      <c r="A265" s="3"/>
      <c r="B265" s="3"/>
      <c r="C265" s="1"/>
      <c r="D265" s="3"/>
      <c r="E265" s="3"/>
      <c r="F265" s="1"/>
      <c r="G265" s="3"/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3"/>
    </row>
    <row r="266" spans="1:26" ht="12.75" customHeight="1">
      <c r="A266" s="3"/>
      <c r="B266" s="3"/>
      <c r="C266" s="1"/>
      <c r="D266" s="3"/>
      <c r="E266" s="3"/>
      <c r="F266" s="1"/>
      <c r="G266" s="3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3"/>
    </row>
    <row r="267" spans="1:26" ht="12.75" customHeight="1">
      <c r="A267" s="3"/>
      <c r="B267" s="3"/>
      <c r="C267" s="1"/>
      <c r="D267" s="3"/>
      <c r="E267" s="3"/>
      <c r="F267" s="1"/>
      <c r="G267" s="3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3"/>
    </row>
    <row r="268" spans="1:26" ht="15.75" customHeight="1"/>
    <row r="269" spans="1:26" ht="15.75" customHeight="1"/>
    <row r="270" spans="1:26" ht="15.75" customHeight="1"/>
    <row r="271" spans="1:26" ht="15.75" customHeight="1"/>
    <row r="272" spans="1:26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2.5703125" defaultRowHeight="15" customHeight="1"/>
  <cols>
    <col min="1" max="1" width="16.5703125" customWidth="1"/>
    <col min="2" max="2" width="26.28515625" customWidth="1"/>
    <col min="3" max="3" width="14.7109375" customWidth="1"/>
    <col min="4" max="24" width="8" customWidth="1"/>
  </cols>
  <sheetData>
    <row r="1" spans="1:26" ht="12.75" customHeight="1">
      <c r="A1" s="5"/>
      <c r="C1" s="3" t="s">
        <v>151</v>
      </c>
    </row>
    <row r="2" spans="1:26" ht="19.5" customHeight="1">
      <c r="A2" s="9" t="s">
        <v>2</v>
      </c>
      <c r="B2" s="10" t="s">
        <v>3</v>
      </c>
      <c r="C2" s="10">
        <v>57.9</v>
      </c>
      <c r="D2" s="11" t="s">
        <v>152</v>
      </c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9.5" customHeight="1">
      <c r="A3" s="9" t="s">
        <v>4</v>
      </c>
      <c r="B3" s="10" t="s">
        <v>5</v>
      </c>
      <c r="C3" s="10">
        <v>22.5</v>
      </c>
      <c r="D3" s="11" t="s">
        <v>153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9.5" customHeight="1">
      <c r="A4" s="9" t="s">
        <v>6</v>
      </c>
      <c r="B4" s="10" t="s">
        <v>7</v>
      </c>
      <c r="C4" s="10">
        <v>52.7</v>
      </c>
      <c r="D4" s="11" t="s">
        <v>153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9.5" customHeight="1">
      <c r="A5" s="9" t="s">
        <v>8</v>
      </c>
      <c r="B5" s="10" t="s">
        <v>9</v>
      </c>
      <c r="C5" s="10">
        <v>9.7100000000000009</v>
      </c>
      <c r="D5" s="11" t="s">
        <v>154</v>
      </c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9.5" customHeight="1">
      <c r="A6" s="9" t="s">
        <v>10</v>
      </c>
      <c r="B6" s="10" t="s">
        <v>11</v>
      </c>
      <c r="C6" s="10">
        <v>15.41</v>
      </c>
      <c r="D6" s="11" t="s">
        <v>154</v>
      </c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9.5" customHeight="1">
      <c r="A7" s="12" t="s">
        <v>16</v>
      </c>
      <c r="B7" s="13" t="s">
        <v>17</v>
      </c>
      <c r="C7" s="13">
        <v>11.85</v>
      </c>
      <c r="D7" s="14" t="s">
        <v>155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9.5" customHeight="1">
      <c r="A8" s="12" t="s">
        <v>18</v>
      </c>
      <c r="B8" s="13" t="s">
        <v>19</v>
      </c>
      <c r="C8" s="13">
        <v>48.45</v>
      </c>
      <c r="D8" s="14" t="s">
        <v>155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9.5" customHeight="1">
      <c r="A9" s="12" t="s">
        <v>20</v>
      </c>
      <c r="B9" s="13" t="s">
        <v>21</v>
      </c>
      <c r="C9" s="13">
        <v>57.91</v>
      </c>
      <c r="D9" s="14" t="s">
        <v>155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9.5" customHeight="1">
      <c r="A10" s="12" t="s">
        <v>22</v>
      </c>
      <c r="B10" s="13" t="s">
        <v>21</v>
      </c>
      <c r="C10" s="13">
        <v>64.87</v>
      </c>
      <c r="D10" s="14" t="s">
        <v>155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9.5" customHeight="1">
      <c r="A11" s="12" t="s">
        <v>23</v>
      </c>
      <c r="B11" s="13" t="s">
        <v>24</v>
      </c>
      <c r="C11" s="13">
        <v>34.17</v>
      </c>
      <c r="D11" s="14" t="s">
        <v>155</v>
      </c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9.5" customHeight="1">
      <c r="A12" s="12" t="s">
        <v>25</v>
      </c>
      <c r="B12" s="13" t="s">
        <v>24</v>
      </c>
      <c r="C12" s="13">
        <v>54.34</v>
      </c>
      <c r="D12" s="14" t="s">
        <v>155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9.5" customHeight="1">
      <c r="A13" s="12" t="s">
        <v>26</v>
      </c>
      <c r="B13" s="13" t="s">
        <v>27</v>
      </c>
      <c r="C13" s="13">
        <v>26.21</v>
      </c>
      <c r="D13" s="14" t="s">
        <v>156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9.5" customHeight="1">
      <c r="A14" s="12" t="s">
        <v>28</v>
      </c>
      <c r="B14" s="13" t="s">
        <v>29</v>
      </c>
      <c r="C14" s="13">
        <v>22.64</v>
      </c>
      <c r="D14" s="14" t="s">
        <v>156</v>
      </c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 ht="19.5" customHeight="1">
      <c r="A15" s="12" t="s">
        <v>30</v>
      </c>
      <c r="B15" s="13" t="s">
        <v>31</v>
      </c>
      <c r="C15" s="13">
        <v>26.6</v>
      </c>
      <c r="D15" s="14" t="s">
        <v>156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9.5" customHeight="1">
      <c r="A16" s="9" t="s">
        <v>32</v>
      </c>
      <c r="B16" s="10" t="s">
        <v>33</v>
      </c>
      <c r="C16" s="10">
        <v>4696.99</v>
      </c>
      <c r="D16" s="11" t="s">
        <v>153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19.5" customHeight="1">
      <c r="A17" s="9" t="s">
        <v>34</v>
      </c>
      <c r="B17" s="10" t="s">
        <v>35</v>
      </c>
      <c r="C17" s="10">
        <v>63.24</v>
      </c>
      <c r="D17" s="11" t="s">
        <v>154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19.5" customHeight="1">
      <c r="A18" s="9" t="s">
        <v>36</v>
      </c>
      <c r="B18" s="10" t="s">
        <v>37</v>
      </c>
      <c r="C18" s="10">
        <v>22.75</v>
      </c>
      <c r="D18" s="11" t="s">
        <v>154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19.5" customHeight="1">
      <c r="A19" s="9" t="s">
        <v>38</v>
      </c>
      <c r="B19" s="10" t="s">
        <v>39</v>
      </c>
      <c r="C19" s="10">
        <v>0.06</v>
      </c>
      <c r="D19" s="11" t="s">
        <v>157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9.5" customHeight="1">
      <c r="A20" s="9" t="s">
        <v>40</v>
      </c>
      <c r="B20" s="10" t="s">
        <v>41</v>
      </c>
      <c r="C20" s="10">
        <v>37.340000000000003</v>
      </c>
      <c r="D20" s="11" t="s">
        <v>154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9.5" customHeight="1">
      <c r="A21" s="9" t="s">
        <v>42</v>
      </c>
      <c r="B21" s="10" t="s">
        <v>43</v>
      </c>
      <c r="C21" s="10">
        <v>15.8</v>
      </c>
      <c r="D21" s="11" t="s">
        <v>154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9.5" customHeight="1">
      <c r="A22" s="9" t="s">
        <v>44</v>
      </c>
      <c r="B22" s="10" t="s">
        <v>45</v>
      </c>
      <c r="C22" s="10">
        <v>1.2</v>
      </c>
      <c r="D22" s="11" t="s">
        <v>154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9.5" customHeight="1">
      <c r="A23" s="9" t="s">
        <v>46</v>
      </c>
      <c r="B23" s="10" t="s">
        <v>47</v>
      </c>
      <c r="C23" s="10">
        <v>0.8</v>
      </c>
      <c r="D23" s="11" t="s">
        <v>154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9.5" customHeight="1">
      <c r="A24" s="12" t="s">
        <v>48</v>
      </c>
      <c r="B24" s="13" t="s">
        <v>49</v>
      </c>
      <c r="C24" s="13">
        <v>610.58000000000004</v>
      </c>
      <c r="D24" s="14" t="s">
        <v>158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9.5" customHeight="1">
      <c r="A25" s="9" t="s">
        <v>50</v>
      </c>
      <c r="B25" s="10" t="s">
        <v>51</v>
      </c>
      <c r="C25" s="10">
        <v>172.35</v>
      </c>
      <c r="D25" s="11" t="s">
        <v>159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9.5" customHeight="1">
      <c r="A26" s="9" t="s">
        <v>52</v>
      </c>
      <c r="B26" s="10" t="s">
        <v>53</v>
      </c>
      <c r="C26" s="10">
        <v>187.72</v>
      </c>
      <c r="D26" s="11" t="s">
        <v>159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9.5" customHeight="1">
      <c r="A27" s="9" t="s">
        <v>54</v>
      </c>
      <c r="B27" s="10" t="s">
        <v>55</v>
      </c>
      <c r="C27" s="10">
        <v>29.09</v>
      </c>
      <c r="D27" s="11" t="s">
        <v>159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9.5" customHeight="1">
      <c r="A28" s="9" t="s">
        <v>56</v>
      </c>
      <c r="B28" s="10" t="s">
        <v>57</v>
      </c>
      <c r="C28" s="10">
        <v>22.04</v>
      </c>
      <c r="D28" s="11" t="s">
        <v>159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9.5" customHeight="1">
      <c r="A29" s="12" t="s">
        <v>58</v>
      </c>
      <c r="B29" s="13" t="s">
        <v>59</v>
      </c>
      <c r="C29" s="15">
        <v>9.07</v>
      </c>
      <c r="D29" s="14" t="s">
        <v>155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9.5" customHeight="1">
      <c r="A30" s="12" t="s">
        <v>60</v>
      </c>
      <c r="B30" s="13" t="s">
        <v>61</v>
      </c>
      <c r="C30" s="15">
        <v>66.47</v>
      </c>
      <c r="D30" s="14" t="s">
        <v>152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9.5" customHeight="1">
      <c r="A31" s="12" t="s">
        <v>62</v>
      </c>
      <c r="B31" s="13" t="s">
        <v>63</v>
      </c>
      <c r="C31" s="15">
        <v>315.01</v>
      </c>
      <c r="D31" s="14" t="s">
        <v>152</v>
      </c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9.5" customHeight="1">
      <c r="A32" s="12" t="s">
        <v>64</v>
      </c>
      <c r="B32" s="13" t="s">
        <v>65</v>
      </c>
      <c r="C32" s="15">
        <v>589.22</v>
      </c>
      <c r="D32" s="14" t="s">
        <v>152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9.5" customHeight="1">
      <c r="A33" s="12" t="s">
        <v>66</v>
      </c>
      <c r="B33" s="13" t="s">
        <v>67</v>
      </c>
      <c r="C33" s="15">
        <v>753.39</v>
      </c>
      <c r="D33" s="14" t="s">
        <v>152</v>
      </c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9.5" customHeight="1">
      <c r="A34" s="12" t="s">
        <v>68</v>
      </c>
      <c r="B34" s="13" t="s">
        <v>69</v>
      </c>
      <c r="C34" s="15">
        <v>69.489999999999995</v>
      </c>
      <c r="D34" s="14" t="s">
        <v>152</v>
      </c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9.5" customHeight="1">
      <c r="A35" s="12" t="s">
        <v>70</v>
      </c>
      <c r="B35" s="13" t="s">
        <v>71</v>
      </c>
      <c r="C35" s="15">
        <v>26.63</v>
      </c>
      <c r="D35" s="14" t="s">
        <v>152</v>
      </c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9.5" customHeight="1">
      <c r="A36" s="12" t="s">
        <v>72</v>
      </c>
      <c r="B36" s="13" t="s">
        <v>73</v>
      </c>
      <c r="C36" s="15">
        <v>386.48</v>
      </c>
      <c r="D36" s="14" t="s">
        <v>152</v>
      </c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9.5" customHeight="1">
      <c r="A37" s="12" t="s">
        <v>74</v>
      </c>
      <c r="B37" s="13" t="s">
        <v>75</v>
      </c>
      <c r="C37" s="15">
        <v>233.82</v>
      </c>
      <c r="D37" s="14" t="s">
        <v>152</v>
      </c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9.5" customHeight="1">
      <c r="A38" s="12" t="s">
        <v>76</v>
      </c>
      <c r="B38" s="13" t="s">
        <v>77</v>
      </c>
      <c r="C38" s="15">
        <v>53.3</v>
      </c>
      <c r="D38" s="14" t="s">
        <v>152</v>
      </c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9.5" customHeight="1">
      <c r="A39" s="12" t="s">
        <v>78</v>
      </c>
      <c r="B39" s="13" t="s">
        <v>160</v>
      </c>
      <c r="C39" s="15">
        <v>111.4</v>
      </c>
      <c r="D39" s="14" t="s">
        <v>152</v>
      </c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9.5" customHeight="1">
      <c r="A40" s="9" t="s">
        <v>80</v>
      </c>
      <c r="B40" s="10" t="s">
        <v>81</v>
      </c>
      <c r="C40" s="10">
        <v>7.63</v>
      </c>
      <c r="D40" s="11" t="s">
        <v>155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9.5" customHeight="1">
      <c r="A41" s="9" t="s">
        <v>82</v>
      </c>
      <c r="B41" s="10" t="s">
        <v>83</v>
      </c>
      <c r="C41" s="10">
        <v>8.69</v>
      </c>
      <c r="D41" s="11" t="s">
        <v>155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9.5" customHeight="1">
      <c r="A42" s="9" t="s">
        <v>84</v>
      </c>
      <c r="B42" s="10" t="s">
        <v>85</v>
      </c>
      <c r="C42" s="10">
        <v>12.06</v>
      </c>
      <c r="D42" s="11" t="s">
        <v>155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9.5" customHeight="1">
      <c r="A43" s="12" t="s">
        <v>86</v>
      </c>
      <c r="B43" s="13" t="s">
        <v>87</v>
      </c>
      <c r="C43" s="13">
        <v>93.52</v>
      </c>
      <c r="D43" s="14" t="s">
        <v>155</v>
      </c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9.5" customHeight="1">
      <c r="A44" s="12" t="s">
        <v>88</v>
      </c>
      <c r="B44" s="13" t="s">
        <v>161</v>
      </c>
      <c r="C44" s="13">
        <v>31.19</v>
      </c>
      <c r="D44" s="14" t="s">
        <v>155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9.5" customHeight="1">
      <c r="A45" s="12" t="s">
        <v>90</v>
      </c>
      <c r="B45" s="13" t="s">
        <v>91</v>
      </c>
      <c r="C45" s="13">
        <v>90.29</v>
      </c>
      <c r="D45" s="14" t="s">
        <v>155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9.5" customHeight="1">
      <c r="A46" s="12" t="s">
        <v>92</v>
      </c>
      <c r="B46" s="13" t="s">
        <v>93</v>
      </c>
      <c r="C46" s="13">
        <v>264.16000000000003</v>
      </c>
      <c r="D46" s="14" t="s">
        <v>155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9.5" customHeight="1">
      <c r="A47" s="12" t="s">
        <v>94</v>
      </c>
      <c r="B47" s="13" t="s">
        <v>162</v>
      </c>
      <c r="C47" s="13">
        <v>201.71</v>
      </c>
      <c r="D47" s="14" t="s">
        <v>155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9.5" customHeight="1">
      <c r="A48" s="12" t="s">
        <v>96</v>
      </c>
      <c r="B48" s="13" t="s">
        <v>163</v>
      </c>
      <c r="C48" s="13">
        <v>25.97</v>
      </c>
      <c r="D48" s="14" t="s">
        <v>155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9.5" customHeight="1">
      <c r="A49" s="12" t="s">
        <v>98</v>
      </c>
      <c r="B49" s="13" t="s">
        <v>99</v>
      </c>
      <c r="C49" s="13">
        <v>67.77</v>
      </c>
      <c r="D49" s="14" t="s">
        <v>155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9.5" customHeight="1">
      <c r="A50" s="12" t="s">
        <v>100</v>
      </c>
      <c r="B50" s="13" t="s">
        <v>101</v>
      </c>
      <c r="C50" s="13">
        <v>54.06</v>
      </c>
      <c r="D50" s="14" t="s">
        <v>155</v>
      </c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9.5" customHeight="1">
      <c r="A51" s="12" t="s">
        <v>102</v>
      </c>
      <c r="B51" s="13" t="s">
        <v>164</v>
      </c>
      <c r="C51" s="13">
        <v>59.04</v>
      </c>
      <c r="D51" s="14" t="s">
        <v>155</v>
      </c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9.5" customHeight="1">
      <c r="A52" s="12" t="s">
        <v>104</v>
      </c>
      <c r="B52" s="13" t="s">
        <v>165</v>
      </c>
      <c r="C52" s="13">
        <v>50</v>
      </c>
      <c r="D52" s="14" t="s">
        <v>155</v>
      </c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9.5" customHeight="1">
      <c r="A53" s="12" t="s">
        <v>106</v>
      </c>
      <c r="B53" s="13" t="s">
        <v>166</v>
      </c>
      <c r="C53" s="13">
        <v>43.98</v>
      </c>
      <c r="D53" s="14" t="s">
        <v>155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9.5" customHeight="1">
      <c r="A54" s="12" t="s">
        <v>108</v>
      </c>
      <c r="B54" s="13" t="s">
        <v>167</v>
      </c>
      <c r="C54" s="13">
        <v>88.92</v>
      </c>
      <c r="D54" s="14" t="s">
        <v>155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9.5" customHeight="1">
      <c r="A55" s="12" t="s">
        <v>109</v>
      </c>
      <c r="B55" s="13" t="s">
        <v>168</v>
      </c>
      <c r="C55" s="13">
        <v>14.82</v>
      </c>
      <c r="D55" s="14" t="s">
        <v>155</v>
      </c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9.5" customHeight="1">
      <c r="A56" s="9" t="s">
        <v>111</v>
      </c>
      <c r="B56" s="10" t="s">
        <v>169</v>
      </c>
      <c r="C56" s="16">
        <v>4.38</v>
      </c>
      <c r="D56" s="11" t="s">
        <v>155</v>
      </c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9.5" customHeight="1">
      <c r="A57" s="9" t="s">
        <v>113</v>
      </c>
      <c r="B57" s="10" t="s">
        <v>114</v>
      </c>
      <c r="C57" s="16">
        <v>10.84</v>
      </c>
      <c r="D57" s="11" t="s">
        <v>154</v>
      </c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9.5" customHeight="1">
      <c r="A58" s="9" t="s">
        <v>115</v>
      </c>
      <c r="B58" s="10" t="s">
        <v>116</v>
      </c>
      <c r="C58" s="16">
        <v>7.06</v>
      </c>
      <c r="D58" s="11" t="s">
        <v>154</v>
      </c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9.5" customHeight="1">
      <c r="A59" s="9" t="s">
        <v>117</v>
      </c>
      <c r="B59" s="10" t="s">
        <v>118</v>
      </c>
      <c r="C59" s="16">
        <v>11.66</v>
      </c>
      <c r="D59" s="11" t="s">
        <v>154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9.5" customHeight="1">
      <c r="A60" s="9" t="s">
        <v>119</v>
      </c>
      <c r="B60" s="10" t="s">
        <v>120</v>
      </c>
      <c r="C60" s="16">
        <v>10.84</v>
      </c>
      <c r="D60" s="11" t="s">
        <v>154</v>
      </c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9.5" customHeight="1">
      <c r="A61" s="9" t="s">
        <v>121</v>
      </c>
      <c r="B61" s="10" t="s">
        <v>122</v>
      </c>
      <c r="C61" s="16">
        <v>7.96</v>
      </c>
      <c r="D61" s="11" t="s">
        <v>154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9.5" customHeight="1">
      <c r="A62" s="12" t="s">
        <v>123</v>
      </c>
      <c r="B62" s="13" t="s">
        <v>124</v>
      </c>
      <c r="C62" s="15">
        <v>4.78</v>
      </c>
      <c r="D62" s="14" t="s">
        <v>155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2.75" customHeight="1">
      <c r="A63" s="5"/>
    </row>
    <row r="64" spans="1:26" ht="12.75" customHeight="1">
      <c r="A64" s="5"/>
    </row>
    <row r="65" spans="1:1" ht="12.75" customHeight="1">
      <c r="A65" s="5"/>
    </row>
    <row r="66" spans="1:1" ht="12.75" customHeight="1">
      <c r="A66" s="5"/>
    </row>
    <row r="67" spans="1:1" ht="12.75" customHeight="1">
      <c r="A67" s="5"/>
    </row>
    <row r="68" spans="1:1" ht="12.75" customHeight="1">
      <c r="A68" s="5"/>
    </row>
    <row r="69" spans="1:1" ht="12.75" customHeight="1">
      <c r="A69" s="5"/>
    </row>
    <row r="70" spans="1:1" ht="12.75" customHeight="1">
      <c r="A70" s="5"/>
    </row>
    <row r="71" spans="1:1" ht="12.75" customHeight="1">
      <c r="A71" s="5"/>
    </row>
    <row r="72" spans="1:1" ht="12.75" customHeight="1">
      <c r="A72" s="5"/>
    </row>
    <row r="73" spans="1:1" ht="12.75" customHeight="1">
      <c r="A73" s="5"/>
    </row>
    <row r="74" spans="1:1" ht="12.75" customHeight="1">
      <c r="A74" s="5"/>
    </row>
    <row r="75" spans="1:1" ht="12.75" customHeight="1">
      <c r="A75" s="5"/>
    </row>
    <row r="76" spans="1:1" ht="12.75" customHeight="1">
      <c r="A76" s="5"/>
    </row>
    <row r="77" spans="1:1" ht="12.75" customHeight="1">
      <c r="A77" s="5"/>
    </row>
    <row r="78" spans="1:1" ht="12.75" customHeight="1">
      <c r="A78" s="5"/>
    </row>
    <row r="79" spans="1:1" ht="12.75" customHeight="1">
      <c r="A79" s="5"/>
    </row>
    <row r="80" spans="1:1" ht="12.75" customHeight="1">
      <c r="A80" s="5"/>
    </row>
    <row r="81" spans="1:1" ht="12.75" customHeight="1">
      <c r="A81" s="5"/>
    </row>
    <row r="82" spans="1:1" ht="12.75" customHeight="1">
      <c r="A82" s="5"/>
    </row>
    <row r="83" spans="1:1" ht="12.75" customHeight="1">
      <c r="A83" s="5"/>
    </row>
    <row r="84" spans="1:1" ht="12.75" customHeight="1">
      <c r="A84" s="5"/>
    </row>
    <row r="85" spans="1:1" ht="12.75" customHeight="1">
      <c r="A85" s="5"/>
    </row>
    <row r="86" spans="1:1" ht="12.75" customHeight="1">
      <c r="A86" s="5"/>
    </row>
    <row r="87" spans="1:1" ht="12.75" customHeight="1">
      <c r="A87" s="5"/>
    </row>
    <row r="88" spans="1:1" ht="12.75" customHeight="1">
      <c r="A88" s="5"/>
    </row>
    <row r="89" spans="1:1" ht="12.75" customHeight="1">
      <c r="A89" s="5"/>
    </row>
    <row r="90" spans="1:1" ht="12.75" customHeight="1">
      <c r="A90" s="5"/>
    </row>
    <row r="91" spans="1:1" ht="12.75" customHeight="1">
      <c r="A91" s="5"/>
    </row>
    <row r="92" spans="1:1" ht="12.75" customHeight="1">
      <c r="A92" s="5"/>
    </row>
    <row r="93" spans="1:1" ht="12.75" customHeight="1">
      <c r="A93" s="5"/>
    </row>
    <row r="94" spans="1:1" ht="12.75" customHeight="1">
      <c r="A94" s="5"/>
    </row>
    <row r="95" spans="1:1" ht="12.75" customHeight="1">
      <c r="A95" s="5"/>
    </row>
    <row r="96" spans="1:1" ht="12.75" customHeight="1">
      <c r="A96" s="5"/>
    </row>
    <row r="97" spans="1:1" ht="12.75" customHeight="1">
      <c r="A97" s="5"/>
    </row>
    <row r="98" spans="1:1" ht="12.75" customHeight="1">
      <c r="A98" s="5"/>
    </row>
    <row r="99" spans="1:1" ht="12.75" customHeight="1">
      <c r="A99" s="5"/>
    </row>
    <row r="100" spans="1:1" ht="12.75" customHeight="1">
      <c r="A100" s="5"/>
    </row>
    <row r="101" spans="1:1" ht="12.75" customHeight="1">
      <c r="A101" s="5"/>
    </row>
    <row r="102" spans="1:1" ht="12.75" customHeight="1">
      <c r="A102" s="5"/>
    </row>
    <row r="103" spans="1:1" ht="12.75" customHeight="1">
      <c r="A103" s="5"/>
    </row>
    <row r="104" spans="1:1" ht="12.75" customHeight="1">
      <c r="A104" s="5"/>
    </row>
    <row r="105" spans="1:1" ht="12.75" customHeight="1">
      <c r="A105" s="5"/>
    </row>
    <row r="106" spans="1:1" ht="12.75" customHeight="1">
      <c r="A106" s="5"/>
    </row>
    <row r="107" spans="1:1" ht="12.75" customHeight="1">
      <c r="A107" s="5"/>
    </row>
    <row r="108" spans="1:1" ht="12.75" customHeight="1">
      <c r="A108" s="5"/>
    </row>
    <row r="109" spans="1:1" ht="12.75" customHeight="1">
      <c r="A109" s="5"/>
    </row>
    <row r="110" spans="1:1" ht="12.75" customHeight="1">
      <c r="A110" s="5"/>
    </row>
    <row r="111" spans="1:1" ht="12.75" customHeight="1">
      <c r="A111" s="5"/>
    </row>
    <row r="112" spans="1:1" ht="12.75" customHeight="1">
      <c r="A112" s="5"/>
    </row>
    <row r="113" spans="1:1" ht="12.75" customHeight="1">
      <c r="A113" s="5"/>
    </row>
    <row r="114" spans="1:1" ht="12.75" customHeight="1">
      <c r="A114" s="5"/>
    </row>
    <row r="115" spans="1:1" ht="12.75" customHeight="1">
      <c r="A115" s="5"/>
    </row>
    <row r="116" spans="1:1" ht="12.75" customHeight="1">
      <c r="A116" s="5"/>
    </row>
    <row r="117" spans="1:1" ht="12.75" customHeight="1">
      <c r="A117" s="5"/>
    </row>
    <row r="118" spans="1:1" ht="12.75" customHeight="1">
      <c r="A118" s="5"/>
    </row>
    <row r="119" spans="1:1" ht="12.75" customHeight="1">
      <c r="A119" s="5"/>
    </row>
    <row r="120" spans="1:1" ht="12.75" customHeight="1">
      <c r="A120" s="5"/>
    </row>
    <row r="121" spans="1:1" ht="12.75" customHeight="1">
      <c r="A121" s="5"/>
    </row>
    <row r="122" spans="1:1" ht="12.75" customHeight="1">
      <c r="A122" s="5"/>
    </row>
    <row r="123" spans="1:1" ht="12.75" customHeight="1">
      <c r="A123" s="5"/>
    </row>
    <row r="124" spans="1:1" ht="12.75" customHeight="1">
      <c r="A124" s="5"/>
    </row>
    <row r="125" spans="1:1" ht="12.75" customHeight="1">
      <c r="A125" s="5"/>
    </row>
    <row r="126" spans="1:1" ht="12.75" customHeight="1">
      <c r="A126" s="5"/>
    </row>
    <row r="127" spans="1:1" ht="12.75" customHeight="1">
      <c r="A127" s="5"/>
    </row>
    <row r="128" spans="1:1" ht="12.75" customHeight="1">
      <c r="A128" s="5"/>
    </row>
    <row r="129" spans="1:1" ht="12.75" customHeight="1">
      <c r="A129" s="5"/>
    </row>
    <row r="130" spans="1:1" ht="12.75" customHeight="1">
      <c r="A130" s="5"/>
    </row>
    <row r="131" spans="1:1" ht="12.75" customHeight="1">
      <c r="A131" s="5"/>
    </row>
    <row r="132" spans="1:1" ht="12.75" customHeight="1">
      <c r="A132" s="5"/>
    </row>
    <row r="133" spans="1:1" ht="12.75" customHeight="1">
      <c r="A133" s="5"/>
    </row>
    <row r="134" spans="1:1" ht="12.75" customHeight="1">
      <c r="A134" s="5"/>
    </row>
    <row r="135" spans="1:1" ht="12.75" customHeight="1">
      <c r="A135" s="5"/>
    </row>
    <row r="136" spans="1:1" ht="12.75" customHeight="1">
      <c r="A136" s="5"/>
    </row>
    <row r="137" spans="1:1" ht="12.75" customHeight="1">
      <c r="A137" s="5"/>
    </row>
    <row r="138" spans="1:1" ht="12.75" customHeight="1">
      <c r="A138" s="5"/>
    </row>
    <row r="139" spans="1:1" ht="12.75" customHeight="1">
      <c r="A139" s="5"/>
    </row>
    <row r="140" spans="1:1" ht="12.75" customHeight="1">
      <c r="A140" s="5"/>
    </row>
    <row r="141" spans="1:1" ht="12.75" customHeight="1">
      <c r="A141" s="5"/>
    </row>
    <row r="142" spans="1:1" ht="12.75" customHeight="1">
      <c r="A142" s="5"/>
    </row>
    <row r="143" spans="1:1" ht="12.75" customHeight="1">
      <c r="A143" s="5"/>
    </row>
    <row r="144" spans="1:1" ht="12.75" customHeight="1">
      <c r="A144" s="5"/>
    </row>
    <row r="145" spans="1:1" ht="12.75" customHeight="1">
      <c r="A145" s="5"/>
    </row>
    <row r="146" spans="1:1" ht="12.75" customHeight="1">
      <c r="A146" s="5"/>
    </row>
    <row r="147" spans="1:1" ht="12.75" customHeight="1">
      <c r="A147" s="5"/>
    </row>
    <row r="148" spans="1:1" ht="12.75" customHeight="1">
      <c r="A148" s="5"/>
    </row>
    <row r="149" spans="1:1" ht="12.75" customHeight="1">
      <c r="A149" s="5"/>
    </row>
    <row r="150" spans="1:1" ht="12.75" customHeight="1">
      <c r="A150" s="5"/>
    </row>
    <row r="151" spans="1:1" ht="12.75" customHeight="1">
      <c r="A151" s="5"/>
    </row>
    <row r="152" spans="1:1" ht="12.75" customHeight="1">
      <c r="A152" s="5"/>
    </row>
    <row r="153" spans="1:1" ht="12.75" customHeight="1">
      <c r="A153" s="5"/>
    </row>
    <row r="154" spans="1:1" ht="12.75" customHeight="1">
      <c r="A154" s="5"/>
    </row>
    <row r="155" spans="1:1" ht="12.75" customHeight="1">
      <c r="A155" s="5"/>
    </row>
    <row r="156" spans="1:1" ht="12.75" customHeight="1">
      <c r="A156" s="5"/>
    </row>
    <row r="157" spans="1:1" ht="12.75" customHeight="1">
      <c r="A157" s="5"/>
    </row>
    <row r="158" spans="1:1" ht="12.75" customHeight="1">
      <c r="A158" s="5"/>
    </row>
    <row r="159" spans="1:1" ht="12.75" customHeight="1">
      <c r="A159" s="5"/>
    </row>
    <row r="160" spans="1:1" ht="12.75" customHeight="1">
      <c r="A160" s="5"/>
    </row>
    <row r="161" spans="1:1" ht="12.75" customHeight="1">
      <c r="A161" s="5"/>
    </row>
    <row r="162" spans="1:1" ht="12.75" customHeight="1">
      <c r="A162" s="5"/>
    </row>
    <row r="163" spans="1:1" ht="12.75" customHeight="1">
      <c r="A163" s="5"/>
    </row>
    <row r="164" spans="1:1" ht="12.75" customHeight="1">
      <c r="A164" s="5"/>
    </row>
    <row r="165" spans="1:1" ht="12.75" customHeight="1">
      <c r="A165" s="5"/>
    </row>
    <row r="166" spans="1:1" ht="12.75" customHeight="1">
      <c r="A166" s="5"/>
    </row>
    <row r="167" spans="1:1" ht="12.75" customHeight="1">
      <c r="A167" s="5"/>
    </row>
    <row r="168" spans="1:1" ht="12.75" customHeight="1">
      <c r="A168" s="5"/>
    </row>
    <row r="169" spans="1:1" ht="12.75" customHeight="1">
      <c r="A169" s="5"/>
    </row>
    <row r="170" spans="1:1" ht="12.75" customHeight="1">
      <c r="A170" s="5"/>
    </row>
    <row r="171" spans="1:1" ht="12.75" customHeight="1">
      <c r="A171" s="5"/>
    </row>
    <row r="172" spans="1:1" ht="12.75" customHeight="1">
      <c r="A172" s="5"/>
    </row>
    <row r="173" spans="1:1" ht="12.75" customHeight="1">
      <c r="A173" s="5"/>
    </row>
    <row r="174" spans="1:1" ht="12.75" customHeight="1">
      <c r="A174" s="5"/>
    </row>
    <row r="175" spans="1:1" ht="12.75" customHeight="1">
      <c r="A175" s="5"/>
    </row>
    <row r="176" spans="1:1" ht="12.75" customHeight="1">
      <c r="A176" s="5"/>
    </row>
    <row r="177" spans="1:1" ht="12.75" customHeight="1">
      <c r="A177" s="5"/>
    </row>
    <row r="178" spans="1:1" ht="12.75" customHeight="1">
      <c r="A178" s="5"/>
    </row>
    <row r="179" spans="1:1" ht="12.75" customHeight="1">
      <c r="A179" s="5"/>
    </row>
    <row r="180" spans="1:1" ht="12.75" customHeight="1">
      <c r="A180" s="5"/>
    </row>
    <row r="181" spans="1:1" ht="12.75" customHeight="1">
      <c r="A181" s="5"/>
    </row>
    <row r="182" spans="1:1" ht="12.75" customHeight="1">
      <c r="A182" s="5"/>
    </row>
    <row r="183" spans="1:1" ht="12.75" customHeight="1">
      <c r="A183" s="5"/>
    </row>
    <row r="184" spans="1:1" ht="12.75" customHeight="1">
      <c r="A184" s="5"/>
    </row>
    <row r="185" spans="1:1" ht="12.75" customHeight="1">
      <c r="A185" s="5"/>
    </row>
    <row r="186" spans="1:1" ht="12.75" customHeight="1">
      <c r="A186" s="5"/>
    </row>
    <row r="187" spans="1:1" ht="12.75" customHeight="1">
      <c r="A187" s="5"/>
    </row>
    <row r="188" spans="1:1" ht="12.75" customHeight="1">
      <c r="A188" s="5"/>
    </row>
    <row r="189" spans="1:1" ht="12.75" customHeight="1">
      <c r="A189" s="5"/>
    </row>
    <row r="190" spans="1:1" ht="12.75" customHeight="1">
      <c r="A190" s="5"/>
    </row>
    <row r="191" spans="1:1" ht="12.75" customHeight="1">
      <c r="A191" s="5"/>
    </row>
    <row r="192" spans="1:1" ht="12.75" customHeight="1">
      <c r="A192" s="5"/>
    </row>
    <row r="193" spans="1:1" ht="12.75" customHeight="1">
      <c r="A193" s="5"/>
    </row>
    <row r="194" spans="1:1" ht="12.75" customHeight="1">
      <c r="A194" s="5"/>
    </row>
    <row r="195" spans="1:1" ht="12.75" customHeight="1">
      <c r="A195" s="5"/>
    </row>
    <row r="196" spans="1:1" ht="12.75" customHeight="1">
      <c r="A196" s="5"/>
    </row>
    <row r="197" spans="1:1" ht="12.75" customHeight="1">
      <c r="A197" s="5"/>
    </row>
    <row r="198" spans="1:1" ht="12.75" customHeight="1">
      <c r="A198" s="5"/>
    </row>
    <row r="199" spans="1:1" ht="12.75" customHeight="1">
      <c r="A199" s="5"/>
    </row>
    <row r="200" spans="1:1" ht="12.75" customHeight="1">
      <c r="A200" s="5"/>
    </row>
    <row r="201" spans="1:1" ht="12.75" customHeight="1">
      <c r="A201" s="5"/>
    </row>
    <row r="202" spans="1:1" ht="12.75" customHeight="1">
      <c r="A202" s="5"/>
    </row>
    <row r="203" spans="1:1" ht="12.75" customHeight="1">
      <c r="A203" s="5"/>
    </row>
    <row r="204" spans="1:1" ht="12.75" customHeight="1">
      <c r="A204" s="5"/>
    </row>
    <row r="205" spans="1:1" ht="12.75" customHeight="1">
      <c r="A205" s="5"/>
    </row>
    <row r="206" spans="1:1" ht="12.75" customHeight="1">
      <c r="A206" s="5"/>
    </row>
    <row r="207" spans="1:1" ht="12.75" customHeight="1">
      <c r="A207" s="5"/>
    </row>
    <row r="208" spans="1:1" ht="12.75" customHeight="1">
      <c r="A208" s="5"/>
    </row>
    <row r="209" spans="1:1" ht="12.75" customHeight="1">
      <c r="A209" s="5"/>
    </row>
    <row r="210" spans="1:1" ht="12.75" customHeight="1">
      <c r="A210" s="5"/>
    </row>
    <row r="211" spans="1:1" ht="12.75" customHeight="1">
      <c r="A211" s="5"/>
    </row>
    <row r="212" spans="1:1" ht="12.75" customHeight="1">
      <c r="A212" s="5"/>
    </row>
    <row r="213" spans="1:1" ht="12.75" customHeight="1">
      <c r="A213" s="5"/>
    </row>
    <row r="214" spans="1:1" ht="12.75" customHeight="1">
      <c r="A214" s="5"/>
    </row>
    <row r="215" spans="1:1" ht="12.75" customHeight="1">
      <c r="A215" s="5"/>
    </row>
    <row r="216" spans="1:1" ht="12.75" customHeight="1">
      <c r="A216" s="5"/>
    </row>
    <row r="217" spans="1:1" ht="12.75" customHeight="1">
      <c r="A217" s="5"/>
    </row>
    <row r="218" spans="1:1" ht="12.75" customHeight="1">
      <c r="A218" s="5"/>
    </row>
    <row r="219" spans="1:1" ht="12.75" customHeight="1">
      <c r="A219" s="5"/>
    </row>
    <row r="220" spans="1:1" ht="12.75" customHeight="1">
      <c r="A220" s="5"/>
    </row>
    <row r="221" spans="1:1" ht="12.75" customHeight="1">
      <c r="A221" s="5"/>
    </row>
    <row r="222" spans="1:1" ht="12.75" customHeight="1">
      <c r="A222" s="5"/>
    </row>
    <row r="223" spans="1:1" ht="12.75" customHeight="1">
      <c r="A223" s="5"/>
    </row>
    <row r="224" spans="1:1" ht="12.75" customHeight="1">
      <c r="A224" s="5"/>
    </row>
    <row r="225" spans="1:1" ht="12.75" customHeight="1">
      <c r="A225" s="5"/>
    </row>
    <row r="226" spans="1:1" ht="12.75" customHeight="1">
      <c r="A226" s="5"/>
    </row>
    <row r="227" spans="1:1" ht="12.75" customHeight="1">
      <c r="A227" s="5"/>
    </row>
    <row r="228" spans="1:1" ht="12.75" customHeight="1">
      <c r="A228" s="5"/>
    </row>
    <row r="229" spans="1:1" ht="12.75" customHeight="1">
      <c r="A229" s="5"/>
    </row>
    <row r="230" spans="1:1" ht="12.75" customHeight="1">
      <c r="A230" s="5"/>
    </row>
    <row r="231" spans="1:1" ht="12.75" customHeight="1">
      <c r="A231" s="5"/>
    </row>
    <row r="232" spans="1:1" ht="12.75" customHeight="1">
      <c r="A232" s="5"/>
    </row>
    <row r="233" spans="1:1" ht="12.75" customHeight="1">
      <c r="A233" s="5"/>
    </row>
    <row r="234" spans="1:1" ht="12.75" customHeight="1">
      <c r="A234" s="5"/>
    </row>
    <row r="235" spans="1:1" ht="12.75" customHeight="1">
      <c r="A235" s="5"/>
    </row>
    <row r="236" spans="1:1" ht="12.75" customHeight="1">
      <c r="A236" s="5"/>
    </row>
    <row r="237" spans="1:1" ht="12.75" customHeight="1">
      <c r="A237" s="5"/>
    </row>
    <row r="238" spans="1:1" ht="12.75" customHeight="1">
      <c r="A238" s="5"/>
    </row>
    <row r="239" spans="1:1" ht="12.75" customHeight="1">
      <c r="A239" s="5"/>
    </row>
    <row r="240" spans="1:1" ht="12.75" customHeight="1">
      <c r="A240" s="5"/>
    </row>
    <row r="241" spans="1:1" ht="12.75" customHeight="1">
      <c r="A241" s="5"/>
    </row>
    <row r="242" spans="1:1" ht="12.75" customHeight="1">
      <c r="A242" s="5"/>
    </row>
    <row r="243" spans="1:1" ht="12.75" customHeight="1">
      <c r="A243" s="5"/>
    </row>
    <row r="244" spans="1:1" ht="12.75" customHeight="1">
      <c r="A244" s="5"/>
    </row>
    <row r="245" spans="1:1" ht="12.75" customHeight="1">
      <c r="A245" s="5"/>
    </row>
    <row r="246" spans="1:1" ht="12.75" customHeight="1">
      <c r="A246" s="5"/>
    </row>
    <row r="247" spans="1:1" ht="12.75" customHeight="1">
      <c r="A247" s="5"/>
    </row>
    <row r="248" spans="1:1" ht="12.75" customHeight="1">
      <c r="A248" s="5"/>
    </row>
    <row r="249" spans="1:1" ht="12.75" customHeight="1">
      <c r="A249" s="5"/>
    </row>
    <row r="250" spans="1:1" ht="12.75" customHeight="1">
      <c r="A250" s="5"/>
    </row>
    <row r="251" spans="1:1" ht="12.75" customHeight="1">
      <c r="A251" s="5"/>
    </row>
    <row r="252" spans="1:1" ht="12.75" customHeight="1">
      <c r="A252" s="5"/>
    </row>
    <row r="253" spans="1:1" ht="12.75" customHeight="1">
      <c r="A253" s="5"/>
    </row>
    <row r="254" spans="1:1" ht="12.75" customHeight="1">
      <c r="A254" s="5"/>
    </row>
    <row r="255" spans="1:1" ht="12.75" customHeight="1">
      <c r="A255" s="5"/>
    </row>
    <row r="256" spans="1:1" ht="12.75" customHeight="1">
      <c r="A256" s="5"/>
    </row>
    <row r="257" spans="1:1" ht="12.75" customHeight="1">
      <c r="A257" s="5"/>
    </row>
    <row r="258" spans="1:1" ht="12.75" customHeight="1">
      <c r="A258" s="5"/>
    </row>
    <row r="259" spans="1:1" ht="12.75" customHeight="1">
      <c r="A259" s="5"/>
    </row>
    <row r="260" spans="1:1" ht="12.75" customHeight="1">
      <c r="A260" s="5"/>
    </row>
    <row r="261" spans="1:1" ht="12.75" customHeight="1">
      <c r="A261" s="5"/>
    </row>
    <row r="262" spans="1:1" ht="12.75" customHeight="1">
      <c r="A262" s="5"/>
    </row>
    <row r="263" spans="1:1" ht="15.75" customHeight="1"/>
    <row r="264" spans="1:1" ht="15.75" customHeight="1"/>
    <row r="265" spans="1:1" ht="15.75" customHeight="1"/>
    <row r="266" spans="1:1" ht="15.75" customHeight="1"/>
    <row r="267" spans="1:1" ht="15.75" customHeight="1"/>
    <row r="268" spans="1:1" ht="15.75" customHeight="1"/>
    <row r="269" spans="1:1" ht="15.75" customHeight="1"/>
    <row r="270" spans="1:1" ht="15.75" customHeight="1"/>
    <row r="271" spans="1:1" ht="15.75" customHeight="1"/>
    <row r="272" spans="1:1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12.5703125" defaultRowHeight="15" customHeight="1"/>
  <cols>
    <col min="1" max="1" width="5.7109375" customWidth="1"/>
    <col min="2" max="2" width="16" customWidth="1"/>
    <col min="3" max="3" width="14.7109375" customWidth="1"/>
    <col min="4" max="4" width="14.42578125" hidden="1" customWidth="1"/>
    <col min="5" max="5" width="9.28515625" customWidth="1"/>
    <col min="6" max="6" width="12.85546875" customWidth="1"/>
    <col min="7" max="7" width="13.7109375" hidden="1" customWidth="1"/>
    <col min="8" max="8" width="11.28515625" customWidth="1"/>
    <col min="9" max="9" width="12" customWidth="1"/>
    <col min="10" max="12" width="8" customWidth="1"/>
    <col min="13" max="13" width="12.85546875" customWidth="1"/>
    <col min="14" max="14" width="12" customWidth="1"/>
    <col min="15" max="26" width="8" customWidth="1"/>
  </cols>
  <sheetData>
    <row r="1" spans="1:26" ht="12.75" customHeight="1">
      <c r="A1" s="17" t="s">
        <v>170</v>
      </c>
      <c r="B1" s="17" t="s">
        <v>171</v>
      </c>
      <c r="C1" s="18" t="s">
        <v>172</v>
      </c>
      <c r="D1" s="19" t="s">
        <v>173</v>
      </c>
      <c r="E1" s="18" t="s">
        <v>174</v>
      </c>
      <c r="F1" s="18" t="s">
        <v>175</v>
      </c>
      <c r="G1" s="19" t="s">
        <v>176</v>
      </c>
      <c r="H1" s="20"/>
      <c r="I1" s="21"/>
      <c r="J1" s="21"/>
      <c r="K1" s="21"/>
      <c r="L1" s="21"/>
      <c r="M1" s="3" t="s">
        <v>177</v>
      </c>
      <c r="N1" s="3">
        <v>288</v>
      </c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2.75" customHeight="1">
      <c r="A2" s="22">
        <v>1</v>
      </c>
      <c r="B2" s="23" t="s">
        <v>178</v>
      </c>
      <c r="C2" s="24" t="e">
        <f t="shared" ref="C2:C100" si="0">SUMIF(#REF!,B2,#REF!)</f>
        <v>#REF!</v>
      </c>
      <c r="D2" s="24">
        <v>0</v>
      </c>
      <c r="E2" s="24">
        <v>0.09</v>
      </c>
      <c r="F2" s="24" t="e">
        <f t="shared" ref="F2:G2" si="1">C2*$E2</f>
        <v>#REF!</v>
      </c>
      <c r="G2" s="24">
        <f t="shared" si="1"/>
        <v>0</v>
      </c>
      <c r="H2" s="22" t="e">
        <f t="shared" ref="H2:H100" si="2">IF(C2=D2,"ok","NÃO")</f>
        <v>#REF!</v>
      </c>
      <c r="I2" s="3" t="e">
        <f t="shared" ref="I2:I100" si="3">IF(D2=0,IF(C2&gt;0,"ACRESCER","RETIRAR"),IF(D2=C2, ,IF(C2=0,"RETIRAR","ALTERAR")))</f>
        <v>#REF!</v>
      </c>
      <c r="M2" s="3" t="s">
        <v>178</v>
      </c>
      <c r="N2" s="3">
        <v>2184</v>
      </c>
    </row>
    <row r="3" spans="1:26" ht="12.75" customHeight="1">
      <c r="A3" s="22">
        <v>2</v>
      </c>
      <c r="B3" s="23" t="s">
        <v>179</v>
      </c>
      <c r="C3" s="24" t="e">
        <f t="shared" si="0"/>
        <v>#REF!</v>
      </c>
      <c r="D3" s="24">
        <v>0</v>
      </c>
      <c r="E3" s="24">
        <v>3230.96</v>
      </c>
      <c r="F3" s="24" t="e">
        <f t="shared" ref="F3:G3" si="4">C3*$E3</f>
        <v>#REF!</v>
      </c>
      <c r="G3" s="24">
        <f t="shared" si="4"/>
        <v>0</v>
      </c>
      <c r="H3" s="22" t="e">
        <f t="shared" si="2"/>
        <v>#REF!</v>
      </c>
      <c r="I3" s="3" t="e">
        <f t="shared" si="3"/>
        <v>#REF!</v>
      </c>
      <c r="M3" s="3" t="s">
        <v>179</v>
      </c>
      <c r="N3" s="3">
        <v>112</v>
      </c>
    </row>
    <row r="4" spans="1:26" ht="12.75" customHeight="1">
      <c r="A4" s="22">
        <v>3</v>
      </c>
      <c r="B4" s="23" t="s">
        <v>180</v>
      </c>
      <c r="C4" s="24" t="e">
        <f t="shared" si="0"/>
        <v>#REF!</v>
      </c>
      <c r="D4" s="24">
        <v>0</v>
      </c>
      <c r="E4" s="24">
        <v>2362.64</v>
      </c>
      <c r="F4" s="24" t="e">
        <f t="shared" ref="F4:G4" si="5">C4*$E4</f>
        <v>#REF!</v>
      </c>
      <c r="G4" s="24">
        <f t="shared" si="5"/>
        <v>0</v>
      </c>
      <c r="H4" s="22" t="e">
        <f t="shared" si="2"/>
        <v>#REF!</v>
      </c>
      <c r="I4" s="3" t="e">
        <f t="shared" si="3"/>
        <v>#REF!</v>
      </c>
      <c r="M4" s="3" t="s">
        <v>180</v>
      </c>
      <c r="N4" s="3">
        <v>60</v>
      </c>
    </row>
    <row r="5" spans="1:26" ht="12.75" customHeight="1">
      <c r="A5" s="22">
        <v>4</v>
      </c>
      <c r="B5" s="25" t="s">
        <v>181</v>
      </c>
      <c r="C5" s="24" t="e">
        <f t="shared" si="0"/>
        <v>#REF!</v>
      </c>
      <c r="D5" s="24">
        <v>1200</v>
      </c>
      <c r="E5" s="24">
        <v>58</v>
      </c>
      <c r="F5" s="24" t="e">
        <f t="shared" ref="F5:G5" si="6">C5*$E5</f>
        <v>#REF!</v>
      </c>
      <c r="G5" s="24">
        <f t="shared" si="6"/>
        <v>69600</v>
      </c>
      <c r="H5" s="22" t="e">
        <f t="shared" si="2"/>
        <v>#REF!</v>
      </c>
      <c r="I5" s="3" t="e">
        <f t="shared" si="3"/>
        <v>#REF!</v>
      </c>
      <c r="M5" s="3" t="s">
        <v>181</v>
      </c>
      <c r="N5" s="3">
        <v>252</v>
      </c>
    </row>
    <row r="6" spans="1:26" ht="12.75" customHeight="1">
      <c r="A6" s="22">
        <v>5</v>
      </c>
      <c r="B6" s="25" t="s">
        <v>182</v>
      </c>
      <c r="C6" s="24" t="e">
        <f t="shared" si="0"/>
        <v>#REF!</v>
      </c>
      <c r="D6" s="24">
        <v>2400</v>
      </c>
      <c r="E6" s="24">
        <v>52.7</v>
      </c>
      <c r="F6" s="24" t="e">
        <f t="shared" ref="F6:G6" si="7">C6*$E6</f>
        <v>#REF!</v>
      </c>
      <c r="G6" s="24">
        <f t="shared" si="7"/>
        <v>126480</v>
      </c>
      <c r="H6" s="22" t="e">
        <f t="shared" si="2"/>
        <v>#REF!</v>
      </c>
      <c r="I6" s="3" t="e">
        <f t="shared" si="3"/>
        <v>#REF!</v>
      </c>
      <c r="M6" s="3" t="s">
        <v>183</v>
      </c>
      <c r="N6" s="3">
        <v>14</v>
      </c>
    </row>
    <row r="7" spans="1:26" ht="12.75" customHeight="1">
      <c r="A7" s="22">
        <v>6</v>
      </c>
      <c r="B7" s="25" t="s">
        <v>184</v>
      </c>
      <c r="C7" s="24" t="e">
        <f t="shared" si="0"/>
        <v>#REF!</v>
      </c>
      <c r="D7" s="24">
        <v>1200</v>
      </c>
      <c r="E7" s="24">
        <v>10.41</v>
      </c>
      <c r="F7" s="24" t="e">
        <f t="shared" ref="F7:G7" si="8">C7*$E7</f>
        <v>#REF!</v>
      </c>
      <c r="G7" s="24">
        <f t="shared" si="8"/>
        <v>12492</v>
      </c>
      <c r="H7" s="22" t="e">
        <f t="shared" si="2"/>
        <v>#REF!</v>
      </c>
      <c r="I7" s="3" t="e">
        <f t="shared" si="3"/>
        <v>#REF!</v>
      </c>
      <c r="M7" s="3" t="s">
        <v>185</v>
      </c>
      <c r="N7" s="3">
        <v>624</v>
      </c>
    </row>
    <row r="8" spans="1:26" ht="12.75" customHeight="1">
      <c r="A8" s="22">
        <v>7</v>
      </c>
      <c r="B8" s="25" t="s">
        <v>186</v>
      </c>
      <c r="C8" s="24" t="e">
        <f t="shared" si="0"/>
        <v>#REF!</v>
      </c>
      <c r="D8" s="24">
        <v>22200</v>
      </c>
      <c r="E8" s="24">
        <v>9.7100000000000009</v>
      </c>
      <c r="F8" s="24" t="e">
        <f t="shared" ref="F8:G8" si="9">C8*$E8</f>
        <v>#REF!</v>
      </c>
      <c r="G8" s="24">
        <f t="shared" si="9"/>
        <v>215562.00000000003</v>
      </c>
      <c r="H8" s="22" t="e">
        <f t="shared" si="2"/>
        <v>#REF!</v>
      </c>
      <c r="I8" s="3" t="e">
        <f t="shared" si="3"/>
        <v>#REF!</v>
      </c>
      <c r="M8" s="3" t="s">
        <v>182</v>
      </c>
      <c r="N8" s="3">
        <v>1872</v>
      </c>
    </row>
    <row r="9" spans="1:26" ht="12.75" customHeight="1">
      <c r="A9" s="22">
        <v>8</v>
      </c>
      <c r="B9" s="25" t="s">
        <v>187</v>
      </c>
      <c r="C9" s="24" t="e">
        <f t="shared" si="0"/>
        <v>#REF!</v>
      </c>
      <c r="D9" s="24">
        <v>22200</v>
      </c>
      <c r="E9" s="24">
        <v>15.41</v>
      </c>
      <c r="F9" s="24" t="e">
        <f t="shared" ref="F9:G9" si="10">C9*$E9</f>
        <v>#REF!</v>
      </c>
      <c r="G9" s="24">
        <f t="shared" si="10"/>
        <v>342102</v>
      </c>
      <c r="H9" s="22" t="e">
        <f t="shared" si="2"/>
        <v>#REF!</v>
      </c>
      <c r="I9" s="3" t="e">
        <f t="shared" si="3"/>
        <v>#REF!</v>
      </c>
      <c r="M9" s="3" t="s">
        <v>184</v>
      </c>
      <c r="N9" s="3">
        <v>5400</v>
      </c>
    </row>
    <row r="10" spans="1:26" ht="12.75" customHeight="1">
      <c r="A10" s="22">
        <v>9</v>
      </c>
      <c r="B10" s="25" t="s">
        <v>188</v>
      </c>
      <c r="C10" s="24" t="e">
        <f t="shared" si="0"/>
        <v>#REF!</v>
      </c>
      <c r="D10" s="24">
        <v>11100</v>
      </c>
      <c r="E10" s="24">
        <v>22.7</v>
      </c>
      <c r="F10" s="24" t="e">
        <f t="shared" ref="F10:G10" si="11">C10*$E10</f>
        <v>#REF!</v>
      </c>
      <c r="G10" s="24">
        <f t="shared" si="11"/>
        <v>251970</v>
      </c>
      <c r="H10" s="22" t="e">
        <f t="shared" si="2"/>
        <v>#REF!</v>
      </c>
      <c r="I10" s="3" t="e">
        <f t="shared" si="3"/>
        <v>#REF!</v>
      </c>
      <c r="M10" s="3" t="s">
        <v>186</v>
      </c>
      <c r="N10" s="3">
        <v>25160</v>
      </c>
    </row>
    <row r="11" spans="1:26" ht="12.75" customHeight="1">
      <c r="A11" s="22">
        <v>10</v>
      </c>
      <c r="B11" s="23" t="s">
        <v>189</v>
      </c>
      <c r="C11" s="24" t="e">
        <f t="shared" si="0"/>
        <v>#REF!</v>
      </c>
      <c r="D11" s="24">
        <v>0</v>
      </c>
      <c r="E11" s="24">
        <v>6.98</v>
      </c>
      <c r="F11" s="24" t="e">
        <f t="shared" ref="F11:G11" si="12">C11*$E11</f>
        <v>#REF!</v>
      </c>
      <c r="G11" s="24">
        <f t="shared" si="12"/>
        <v>0</v>
      </c>
      <c r="H11" s="22" t="e">
        <f t="shared" si="2"/>
        <v>#REF!</v>
      </c>
      <c r="I11" s="3" t="e">
        <f t="shared" si="3"/>
        <v>#REF!</v>
      </c>
      <c r="M11" s="3" t="s">
        <v>187</v>
      </c>
      <c r="N11" s="3">
        <v>11840</v>
      </c>
    </row>
    <row r="12" spans="1:26" ht="12.75" customHeight="1">
      <c r="A12" s="22">
        <v>11</v>
      </c>
      <c r="B12" s="25" t="s">
        <v>190</v>
      </c>
      <c r="C12" s="24" t="e">
        <f t="shared" si="0"/>
        <v>#REF!</v>
      </c>
      <c r="D12" s="24">
        <v>40</v>
      </c>
      <c r="E12" s="24">
        <v>64.67</v>
      </c>
      <c r="F12" s="24" t="e">
        <f t="shared" ref="F12:G12" si="13">C12*$E12</f>
        <v>#REF!</v>
      </c>
      <c r="G12" s="24">
        <f t="shared" si="13"/>
        <v>2586.8000000000002</v>
      </c>
      <c r="H12" s="22" t="e">
        <f t="shared" si="2"/>
        <v>#REF!</v>
      </c>
      <c r="I12" s="3" t="e">
        <f t="shared" si="3"/>
        <v>#REF!</v>
      </c>
      <c r="M12" s="3" t="s">
        <v>188</v>
      </c>
      <c r="N12" s="3">
        <v>8880</v>
      </c>
    </row>
    <row r="13" spans="1:26" ht="12.75" customHeight="1">
      <c r="A13" s="22">
        <v>12</v>
      </c>
      <c r="B13" s="25" t="s">
        <v>191</v>
      </c>
      <c r="C13" s="24" t="e">
        <f t="shared" si="0"/>
        <v>#REF!</v>
      </c>
      <c r="D13" s="24">
        <v>500</v>
      </c>
      <c r="E13" s="24">
        <v>22.07</v>
      </c>
      <c r="F13" s="24" t="e">
        <f t="shared" ref="F13:G13" si="14">C13*$E13</f>
        <v>#REF!</v>
      </c>
      <c r="G13" s="24">
        <f t="shared" si="14"/>
        <v>11035</v>
      </c>
      <c r="H13" s="22" t="e">
        <f t="shared" si="2"/>
        <v>#REF!</v>
      </c>
      <c r="I13" s="3" t="e">
        <f t="shared" si="3"/>
        <v>#REF!</v>
      </c>
      <c r="M13" s="3" t="s">
        <v>189</v>
      </c>
      <c r="N13" s="3">
        <v>0</v>
      </c>
    </row>
    <row r="14" spans="1:26" ht="12.75" customHeight="1">
      <c r="A14" s="22">
        <v>13</v>
      </c>
      <c r="B14" s="25" t="s">
        <v>192</v>
      </c>
      <c r="C14" s="24" t="e">
        <f t="shared" si="0"/>
        <v>#REF!</v>
      </c>
      <c r="D14" s="24">
        <v>960</v>
      </c>
      <c r="E14" s="24">
        <v>48.45</v>
      </c>
      <c r="F14" s="24" t="e">
        <f t="shared" ref="F14:G14" si="15">C14*$E14</f>
        <v>#REF!</v>
      </c>
      <c r="G14" s="24">
        <f t="shared" si="15"/>
        <v>46512</v>
      </c>
      <c r="H14" s="22" t="e">
        <f t="shared" si="2"/>
        <v>#REF!</v>
      </c>
      <c r="I14" s="3" t="e">
        <f t="shared" si="3"/>
        <v>#REF!</v>
      </c>
      <c r="M14" s="3" t="s">
        <v>190</v>
      </c>
      <c r="N14" s="3">
        <v>40</v>
      </c>
    </row>
    <row r="15" spans="1:26" ht="12.75" customHeight="1">
      <c r="A15" s="22">
        <v>14</v>
      </c>
      <c r="B15" s="25" t="s">
        <v>193</v>
      </c>
      <c r="C15" s="24" t="e">
        <f t="shared" si="0"/>
        <v>#REF!</v>
      </c>
      <c r="D15" s="24">
        <v>1720</v>
      </c>
      <c r="E15" s="24">
        <v>57.91</v>
      </c>
      <c r="F15" s="24" t="e">
        <f t="shared" ref="F15:G15" si="16">C15*$E15</f>
        <v>#REF!</v>
      </c>
      <c r="G15" s="24">
        <f t="shared" si="16"/>
        <v>99605.2</v>
      </c>
      <c r="H15" s="22" t="e">
        <f t="shared" si="2"/>
        <v>#REF!</v>
      </c>
      <c r="I15" s="3" t="e">
        <f t="shared" si="3"/>
        <v>#REF!</v>
      </c>
      <c r="M15" s="3" t="s">
        <v>194</v>
      </c>
      <c r="N15" s="3">
        <v>456</v>
      </c>
    </row>
    <row r="16" spans="1:26" ht="12.75" customHeight="1">
      <c r="A16" s="22">
        <v>15</v>
      </c>
      <c r="B16" s="25" t="s">
        <v>195</v>
      </c>
      <c r="C16" s="24" t="e">
        <f t="shared" si="0"/>
        <v>#REF!</v>
      </c>
      <c r="D16" s="24">
        <v>2400</v>
      </c>
      <c r="E16" s="24">
        <v>24.21</v>
      </c>
      <c r="F16" s="24" t="e">
        <f t="shared" ref="F16:G16" si="17">C16*$E16</f>
        <v>#REF!</v>
      </c>
      <c r="G16" s="24">
        <f t="shared" si="17"/>
        <v>58104</v>
      </c>
      <c r="H16" s="22" t="e">
        <f t="shared" si="2"/>
        <v>#REF!</v>
      </c>
      <c r="I16" s="3" t="e">
        <f t="shared" si="3"/>
        <v>#REF!</v>
      </c>
      <c r="M16" s="3" t="s">
        <v>194</v>
      </c>
      <c r="N16" s="3">
        <v>192</v>
      </c>
    </row>
    <row r="17" spans="1:14" ht="12.75" customHeight="1">
      <c r="A17" s="22">
        <v>16</v>
      </c>
      <c r="B17" s="25" t="s">
        <v>196</v>
      </c>
      <c r="C17" s="24" t="e">
        <f t="shared" si="0"/>
        <v>#REF!</v>
      </c>
      <c r="D17" s="24">
        <v>2400</v>
      </c>
      <c r="E17" s="24">
        <v>8.23</v>
      </c>
      <c r="F17" s="24" t="e">
        <f t="shared" ref="F17:G17" si="18">C17*$E17</f>
        <v>#REF!</v>
      </c>
      <c r="G17" s="24">
        <f t="shared" si="18"/>
        <v>19752</v>
      </c>
      <c r="H17" s="22" t="e">
        <f t="shared" si="2"/>
        <v>#REF!</v>
      </c>
      <c r="I17" s="3" t="e">
        <f t="shared" si="3"/>
        <v>#REF!</v>
      </c>
      <c r="M17" s="3" t="s">
        <v>194</v>
      </c>
      <c r="N17" s="3">
        <v>3544</v>
      </c>
    </row>
    <row r="18" spans="1:14" ht="12.75" customHeight="1">
      <c r="A18" s="22">
        <v>17</v>
      </c>
      <c r="B18" s="25" t="s">
        <v>197</v>
      </c>
      <c r="C18" s="24" t="e">
        <f t="shared" si="0"/>
        <v>#REF!</v>
      </c>
      <c r="D18" s="24">
        <v>250</v>
      </c>
      <c r="E18" s="24">
        <v>54.34</v>
      </c>
      <c r="F18" s="24" t="e">
        <f t="shared" ref="F18:G18" si="19">C18*$E18</f>
        <v>#REF!</v>
      </c>
      <c r="G18" s="24">
        <f t="shared" si="19"/>
        <v>13585</v>
      </c>
      <c r="H18" s="22" t="e">
        <f t="shared" si="2"/>
        <v>#REF!</v>
      </c>
      <c r="I18" s="3" t="e">
        <f t="shared" si="3"/>
        <v>#REF!</v>
      </c>
      <c r="M18" s="3" t="s">
        <v>194</v>
      </c>
      <c r="N18" s="3">
        <v>624</v>
      </c>
    </row>
    <row r="19" spans="1:14" ht="12.75" customHeight="1">
      <c r="A19" s="22">
        <v>18</v>
      </c>
      <c r="B19" s="25" t="s">
        <v>198</v>
      </c>
      <c r="C19" s="24" t="e">
        <f t="shared" si="0"/>
        <v>#REF!</v>
      </c>
      <c r="D19" s="24">
        <v>0</v>
      </c>
      <c r="E19" s="24"/>
      <c r="F19" s="24" t="e">
        <f t="shared" ref="F19:G19" si="20">C19*$E19</f>
        <v>#REF!</v>
      </c>
      <c r="G19" s="24">
        <f t="shared" si="20"/>
        <v>0</v>
      </c>
      <c r="H19" s="22" t="e">
        <f t="shared" si="2"/>
        <v>#REF!</v>
      </c>
      <c r="I19" s="3" t="e">
        <f t="shared" si="3"/>
        <v>#REF!</v>
      </c>
      <c r="M19" s="3" t="s">
        <v>194</v>
      </c>
      <c r="N19" s="3">
        <v>80</v>
      </c>
    </row>
    <row r="20" spans="1:14" ht="12.75" customHeight="1">
      <c r="A20" s="22">
        <v>19</v>
      </c>
      <c r="B20" s="25" t="s">
        <v>199</v>
      </c>
      <c r="C20" s="24" t="e">
        <f t="shared" si="0"/>
        <v>#REF!</v>
      </c>
      <c r="D20" s="24">
        <v>960</v>
      </c>
      <c r="E20" s="24">
        <v>22.64</v>
      </c>
      <c r="F20" s="24" t="e">
        <f t="shared" ref="F20:G20" si="21">C20*$E20</f>
        <v>#REF!</v>
      </c>
      <c r="G20" s="24">
        <f t="shared" si="21"/>
        <v>21734.400000000001</v>
      </c>
      <c r="H20" s="22" t="e">
        <f t="shared" si="2"/>
        <v>#REF!</v>
      </c>
      <c r="I20" s="3" t="e">
        <f t="shared" si="3"/>
        <v>#REF!</v>
      </c>
      <c r="M20" s="3" t="s">
        <v>191</v>
      </c>
      <c r="N20" s="3">
        <v>1772</v>
      </c>
    </row>
    <row r="21" spans="1:14" ht="12.75" customHeight="1">
      <c r="A21" s="22">
        <v>20</v>
      </c>
      <c r="B21" s="25" t="s">
        <v>200</v>
      </c>
      <c r="C21" s="24" t="e">
        <f t="shared" si="0"/>
        <v>#REF!</v>
      </c>
      <c r="D21" s="24">
        <v>960</v>
      </c>
      <c r="E21" s="24">
        <v>26.6</v>
      </c>
      <c r="F21" s="24" t="e">
        <f t="shared" ref="F21:G21" si="22">C21*$E21</f>
        <v>#REF!</v>
      </c>
      <c r="G21" s="24">
        <f t="shared" si="22"/>
        <v>25536</v>
      </c>
      <c r="H21" s="22" t="e">
        <f t="shared" si="2"/>
        <v>#REF!</v>
      </c>
      <c r="I21" s="3" t="e">
        <f t="shared" si="3"/>
        <v>#REF!</v>
      </c>
      <c r="M21" s="3" t="s">
        <v>192</v>
      </c>
      <c r="N21" s="3">
        <v>800</v>
      </c>
    </row>
    <row r="22" spans="1:14" ht="12.75" customHeight="1">
      <c r="A22" s="22">
        <v>21</v>
      </c>
      <c r="B22" s="23" t="s">
        <v>201</v>
      </c>
      <c r="C22" s="24" t="e">
        <f t="shared" si="0"/>
        <v>#REF!</v>
      </c>
      <c r="D22" s="24">
        <v>0</v>
      </c>
      <c r="E22" s="24">
        <v>3.43</v>
      </c>
      <c r="F22" s="24" t="e">
        <f t="shared" ref="F22:G22" si="23">C22*$E22</f>
        <v>#REF!</v>
      </c>
      <c r="G22" s="24">
        <f t="shared" si="23"/>
        <v>0</v>
      </c>
      <c r="H22" s="22" t="e">
        <f t="shared" si="2"/>
        <v>#REF!</v>
      </c>
      <c r="I22" s="3" t="e">
        <f t="shared" si="3"/>
        <v>#REF!</v>
      </c>
      <c r="M22" s="3" t="s">
        <v>193</v>
      </c>
      <c r="N22" s="3">
        <v>888</v>
      </c>
    </row>
    <row r="23" spans="1:14" ht="12.75" customHeight="1">
      <c r="A23" s="22">
        <v>22</v>
      </c>
      <c r="B23" s="23" t="s">
        <v>202</v>
      </c>
      <c r="C23" s="24" t="e">
        <f t="shared" si="0"/>
        <v>#REF!</v>
      </c>
      <c r="D23" s="24">
        <v>0</v>
      </c>
      <c r="E23" s="24">
        <v>3.19</v>
      </c>
      <c r="F23" s="24" t="e">
        <f t="shared" ref="F23:G23" si="24">C23*$E23</f>
        <v>#REF!</v>
      </c>
      <c r="G23" s="24">
        <f t="shared" si="24"/>
        <v>0</v>
      </c>
      <c r="H23" s="22" t="e">
        <f t="shared" si="2"/>
        <v>#REF!</v>
      </c>
      <c r="I23" s="3" t="e">
        <f t="shared" si="3"/>
        <v>#REF!</v>
      </c>
      <c r="M23" s="3" t="s">
        <v>195</v>
      </c>
      <c r="N23" s="3">
        <v>1924</v>
      </c>
    </row>
    <row r="24" spans="1:14" ht="12.75" customHeight="1">
      <c r="A24" s="22">
        <v>23</v>
      </c>
      <c r="B24" s="25" t="s">
        <v>203</v>
      </c>
      <c r="C24" s="24" t="e">
        <f t="shared" si="0"/>
        <v>#REF!</v>
      </c>
      <c r="D24" s="24">
        <v>60</v>
      </c>
      <c r="E24" s="24">
        <v>6058.28</v>
      </c>
      <c r="F24" s="24" t="e">
        <f t="shared" ref="F24:G24" si="25">C24*$E24</f>
        <v>#REF!</v>
      </c>
      <c r="G24" s="24">
        <f t="shared" si="25"/>
        <v>363496.8</v>
      </c>
      <c r="H24" s="22" t="e">
        <f t="shared" si="2"/>
        <v>#REF!</v>
      </c>
      <c r="I24" s="3" t="e">
        <f t="shared" si="3"/>
        <v>#REF!</v>
      </c>
      <c r="M24" s="3" t="s">
        <v>196</v>
      </c>
      <c r="N24" s="3">
        <v>1924</v>
      </c>
    </row>
    <row r="25" spans="1:14" ht="12.75" customHeight="1">
      <c r="A25" s="22">
        <v>24</v>
      </c>
      <c r="B25" s="25" t="s">
        <v>204</v>
      </c>
      <c r="C25" s="24" t="e">
        <f t="shared" si="0"/>
        <v>#REF!</v>
      </c>
      <c r="D25" s="24">
        <v>60</v>
      </c>
      <c r="E25" s="24">
        <v>4694.8</v>
      </c>
      <c r="F25" s="24" t="e">
        <f t="shared" ref="F25:G25" si="26">C25*$E25</f>
        <v>#REF!</v>
      </c>
      <c r="G25" s="24">
        <f t="shared" si="26"/>
        <v>281688</v>
      </c>
      <c r="H25" s="22" t="e">
        <f t="shared" si="2"/>
        <v>#REF!</v>
      </c>
      <c r="I25" s="3" t="e">
        <f t="shared" si="3"/>
        <v>#REF!</v>
      </c>
      <c r="M25" s="3" t="s">
        <v>197</v>
      </c>
      <c r="N25" s="3">
        <v>532</v>
      </c>
    </row>
    <row r="26" spans="1:14" ht="12.75" customHeight="1">
      <c r="A26" s="22">
        <v>25</v>
      </c>
      <c r="B26" s="23" t="s">
        <v>205</v>
      </c>
      <c r="C26" s="24" t="e">
        <f t="shared" si="0"/>
        <v>#REF!</v>
      </c>
      <c r="D26" s="24">
        <v>0</v>
      </c>
      <c r="E26" s="24">
        <v>89.74</v>
      </c>
      <c r="F26" s="24" t="e">
        <f t="shared" ref="F26:G26" si="27">C26*$E26</f>
        <v>#REF!</v>
      </c>
      <c r="G26" s="24">
        <f t="shared" si="27"/>
        <v>0</v>
      </c>
      <c r="H26" s="22" t="e">
        <f t="shared" si="2"/>
        <v>#REF!</v>
      </c>
      <c r="I26" s="3" t="e">
        <f t="shared" si="3"/>
        <v>#REF!</v>
      </c>
      <c r="M26" s="3" t="s">
        <v>206</v>
      </c>
      <c r="N26" s="3">
        <v>384</v>
      </c>
    </row>
    <row r="27" spans="1:14" ht="12.75" customHeight="1">
      <c r="A27" s="22">
        <v>26</v>
      </c>
      <c r="B27" s="23" t="s">
        <v>207</v>
      </c>
      <c r="C27" s="24" t="e">
        <f t="shared" si="0"/>
        <v>#REF!</v>
      </c>
      <c r="D27" s="24">
        <v>0</v>
      </c>
      <c r="E27" s="24">
        <v>29.69</v>
      </c>
      <c r="F27" s="24" t="e">
        <f t="shared" ref="F27:G27" si="28">C27*$E27</f>
        <v>#REF!</v>
      </c>
      <c r="G27" s="24">
        <f t="shared" si="28"/>
        <v>0</v>
      </c>
      <c r="H27" s="22" t="e">
        <f t="shared" si="2"/>
        <v>#REF!</v>
      </c>
      <c r="I27" s="3" t="e">
        <f t="shared" si="3"/>
        <v>#REF!</v>
      </c>
      <c r="M27" s="3" t="s">
        <v>198</v>
      </c>
      <c r="N27" s="3">
        <v>24</v>
      </c>
    </row>
    <row r="28" spans="1:14" ht="12.75" customHeight="1">
      <c r="A28" s="22">
        <v>27</v>
      </c>
      <c r="B28" s="23" t="s">
        <v>208</v>
      </c>
      <c r="C28" s="24" t="e">
        <f t="shared" si="0"/>
        <v>#REF!</v>
      </c>
      <c r="D28" s="24">
        <v>0</v>
      </c>
      <c r="E28" s="24">
        <v>87.9</v>
      </c>
      <c r="F28" s="24" t="e">
        <f t="shared" ref="F28:G28" si="29">C28*$E28</f>
        <v>#REF!</v>
      </c>
      <c r="G28" s="24">
        <f t="shared" si="29"/>
        <v>0</v>
      </c>
      <c r="H28" s="22" t="e">
        <f t="shared" si="2"/>
        <v>#REF!</v>
      </c>
      <c r="I28" s="3" t="e">
        <f t="shared" si="3"/>
        <v>#REF!</v>
      </c>
      <c r="M28" s="3" t="s">
        <v>199</v>
      </c>
      <c r="N28" s="3">
        <v>506</v>
      </c>
    </row>
    <row r="29" spans="1:14" ht="12.75" customHeight="1">
      <c r="A29" s="22">
        <v>28</v>
      </c>
      <c r="B29" s="23" t="s">
        <v>209</v>
      </c>
      <c r="C29" s="24" t="e">
        <f t="shared" si="0"/>
        <v>#REF!</v>
      </c>
      <c r="D29" s="24">
        <v>0</v>
      </c>
      <c r="E29" s="24">
        <v>25.32</v>
      </c>
      <c r="F29" s="24" t="e">
        <f t="shared" ref="F29:G29" si="30">C29*$E29</f>
        <v>#REF!</v>
      </c>
      <c r="G29" s="24">
        <f t="shared" si="30"/>
        <v>0</v>
      </c>
      <c r="H29" s="22" t="e">
        <f t="shared" si="2"/>
        <v>#REF!</v>
      </c>
      <c r="I29" s="3" t="e">
        <f t="shared" si="3"/>
        <v>#REF!</v>
      </c>
      <c r="M29" s="3" t="s">
        <v>200</v>
      </c>
      <c r="N29" s="3">
        <v>880</v>
      </c>
    </row>
    <row r="30" spans="1:14" ht="12.75" customHeight="1">
      <c r="A30" s="22">
        <v>29</v>
      </c>
      <c r="B30" s="25" t="s">
        <v>210</v>
      </c>
      <c r="C30" s="24" t="e">
        <f t="shared" si="0"/>
        <v>#REF!</v>
      </c>
      <c r="D30" s="24">
        <v>1942.5</v>
      </c>
      <c r="E30" s="24">
        <v>63.24</v>
      </c>
      <c r="F30" s="24" t="e">
        <f t="shared" ref="F30:G30" si="31">C30*$E30</f>
        <v>#REF!</v>
      </c>
      <c r="G30" s="24">
        <f t="shared" si="31"/>
        <v>122843.7</v>
      </c>
      <c r="H30" s="22" t="e">
        <f t="shared" si="2"/>
        <v>#REF!</v>
      </c>
      <c r="I30" s="3" t="e">
        <f t="shared" si="3"/>
        <v>#REF!</v>
      </c>
      <c r="M30" s="3" t="s">
        <v>201</v>
      </c>
      <c r="N30" s="3">
        <v>126</v>
      </c>
    </row>
    <row r="31" spans="1:14" ht="12.75" customHeight="1">
      <c r="A31" s="22">
        <v>30</v>
      </c>
      <c r="B31" s="25" t="s">
        <v>211</v>
      </c>
      <c r="C31" s="24" t="e">
        <f t="shared" si="0"/>
        <v>#REF!</v>
      </c>
      <c r="D31" s="24">
        <v>832.5</v>
      </c>
      <c r="E31" s="24">
        <v>22.75</v>
      </c>
      <c r="F31" s="24" t="e">
        <f t="shared" ref="F31:G31" si="32">C31*$E31</f>
        <v>#REF!</v>
      </c>
      <c r="G31" s="24">
        <f t="shared" si="32"/>
        <v>18939.375</v>
      </c>
      <c r="H31" s="22" t="e">
        <f t="shared" si="2"/>
        <v>#REF!</v>
      </c>
      <c r="I31" s="3" t="e">
        <f t="shared" si="3"/>
        <v>#REF!</v>
      </c>
      <c r="M31" s="3" t="s">
        <v>202</v>
      </c>
      <c r="N31" s="3">
        <v>21</v>
      </c>
    </row>
    <row r="32" spans="1:14" ht="12.75" customHeight="1">
      <c r="A32" s="22">
        <v>31</v>
      </c>
      <c r="B32" s="25" t="s">
        <v>212</v>
      </c>
      <c r="C32" s="24" t="e">
        <f t="shared" si="0"/>
        <v>#REF!</v>
      </c>
      <c r="D32" s="24">
        <v>2775</v>
      </c>
      <c r="E32" s="24">
        <v>19.899999999999999</v>
      </c>
      <c r="F32" s="24" t="e">
        <f t="shared" ref="F32:G32" si="33">C32*$E32</f>
        <v>#REF!</v>
      </c>
      <c r="G32" s="24">
        <f t="shared" si="33"/>
        <v>55222.499999999993</v>
      </c>
      <c r="H32" s="22" t="e">
        <f t="shared" si="2"/>
        <v>#REF!</v>
      </c>
      <c r="I32" s="3" t="e">
        <f t="shared" si="3"/>
        <v>#REF!</v>
      </c>
      <c r="M32" s="3" t="s">
        <v>203</v>
      </c>
      <c r="N32" s="3">
        <v>48</v>
      </c>
    </row>
    <row r="33" spans="1:14" ht="12.75" customHeight="1">
      <c r="A33" s="22">
        <v>32</v>
      </c>
      <c r="B33" s="25" t="s">
        <v>213</v>
      </c>
      <c r="C33" s="24" t="e">
        <f t="shared" si="0"/>
        <v>#REF!</v>
      </c>
      <c r="D33" s="24">
        <v>5168.333333333333</v>
      </c>
      <c r="E33" s="24">
        <v>4.16</v>
      </c>
      <c r="F33" s="24" t="e">
        <f t="shared" ref="F33:G33" si="34">C33*$E33</f>
        <v>#REF!</v>
      </c>
      <c r="G33" s="24">
        <f t="shared" si="34"/>
        <v>21500.266666666666</v>
      </c>
      <c r="H33" s="22" t="e">
        <f t="shared" si="2"/>
        <v>#REF!</v>
      </c>
      <c r="I33" s="3" t="e">
        <f t="shared" si="3"/>
        <v>#REF!</v>
      </c>
      <c r="M33" s="3" t="s">
        <v>204</v>
      </c>
      <c r="N33" s="3">
        <v>88</v>
      </c>
    </row>
    <row r="34" spans="1:14" ht="12.75" customHeight="1">
      <c r="A34" s="22">
        <v>33</v>
      </c>
      <c r="B34" s="25" t="s">
        <v>214</v>
      </c>
      <c r="C34" s="24" t="e">
        <f t="shared" si="0"/>
        <v>#REF!</v>
      </c>
      <c r="D34" s="24">
        <v>2215</v>
      </c>
      <c r="E34" s="24">
        <v>1.71</v>
      </c>
      <c r="F34" s="24" t="e">
        <f t="shared" ref="F34:G34" si="35">C34*$E34</f>
        <v>#REF!</v>
      </c>
      <c r="G34" s="24">
        <f t="shared" si="35"/>
        <v>3787.65</v>
      </c>
      <c r="H34" s="22" t="e">
        <f t="shared" si="2"/>
        <v>#REF!</v>
      </c>
      <c r="I34" s="3" t="e">
        <f t="shared" si="3"/>
        <v>#REF!</v>
      </c>
      <c r="M34" s="3" t="s">
        <v>205</v>
      </c>
      <c r="N34" s="3">
        <v>0</v>
      </c>
    </row>
    <row r="35" spans="1:14" ht="12.75" customHeight="1">
      <c r="A35" s="22">
        <v>34</v>
      </c>
      <c r="B35" s="25" t="s">
        <v>215</v>
      </c>
      <c r="C35" s="24" t="e">
        <f t="shared" si="0"/>
        <v>#REF!</v>
      </c>
      <c r="D35" s="24">
        <v>28860</v>
      </c>
      <c r="E35" s="24">
        <v>0.06</v>
      </c>
      <c r="F35" s="24" t="e">
        <f t="shared" ref="F35:G35" si="36">C35*$E35</f>
        <v>#REF!</v>
      </c>
      <c r="G35" s="24">
        <f t="shared" si="36"/>
        <v>1731.6</v>
      </c>
      <c r="H35" s="22" t="e">
        <f t="shared" si="2"/>
        <v>#REF!</v>
      </c>
      <c r="I35" s="3" t="e">
        <f t="shared" si="3"/>
        <v>#REF!</v>
      </c>
      <c r="M35" s="3" t="s">
        <v>207</v>
      </c>
      <c r="N35" s="3">
        <v>0</v>
      </c>
    </row>
    <row r="36" spans="1:14" ht="12.75" customHeight="1">
      <c r="A36" s="22">
        <v>35</v>
      </c>
      <c r="B36" s="25" t="s">
        <v>216</v>
      </c>
      <c r="C36" s="24" t="e">
        <f t="shared" si="0"/>
        <v>#REF!</v>
      </c>
      <c r="D36" s="24">
        <v>20202</v>
      </c>
      <c r="E36" s="24">
        <v>37.340000000000003</v>
      </c>
      <c r="F36" s="24" t="e">
        <f t="shared" ref="F36:G36" si="37">C36*$E36</f>
        <v>#REF!</v>
      </c>
      <c r="G36" s="24">
        <f t="shared" si="37"/>
        <v>754342.68</v>
      </c>
      <c r="H36" s="22" t="e">
        <f t="shared" si="2"/>
        <v>#REF!</v>
      </c>
      <c r="I36" s="3" t="e">
        <f t="shared" si="3"/>
        <v>#REF!</v>
      </c>
      <c r="M36" s="3" t="s">
        <v>208</v>
      </c>
      <c r="N36" s="3">
        <v>0</v>
      </c>
    </row>
    <row r="37" spans="1:14" ht="12.75" customHeight="1">
      <c r="A37" s="22">
        <v>36</v>
      </c>
      <c r="B37" s="25" t="s">
        <v>217</v>
      </c>
      <c r="C37" s="24" t="e">
        <f t="shared" si="0"/>
        <v>#REF!</v>
      </c>
      <c r="D37" s="24">
        <v>8658</v>
      </c>
      <c r="E37" s="24">
        <v>15.8</v>
      </c>
      <c r="F37" s="24" t="e">
        <f t="shared" ref="F37:G37" si="38">C37*$E37</f>
        <v>#REF!</v>
      </c>
      <c r="G37" s="24">
        <f t="shared" si="38"/>
        <v>136796.4</v>
      </c>
      <c r="H37" s="22" t="e">
        <f t="shared" si="2"/>
        <v>#REF!</v>
      </c>
      <c r="I37" s="3" t="e">
        <f t="shared" si="3"/>
        <v>#REF!</v>
      </c>
      <c r="M37" s="3" t="s">
        <v>209</v>
      </c>
      <c r="N37" s="3">
        <v>0</v>
      </c>
    </row>
    <row r="38" spans="1:14" ht="12.75" customHeight="1">
      <c r="A38" s="22">
        <v>37</v>
      </c>
      <c r="B38" s="25" t="s">
        <v>218</v>
      </c>
      <c r="C38" s="24" t="e">
        <f t="shared" si="0"/>
        <v>#REF!</v>
      </c>
      <c r="D38" s="24">
        <v>20202</v>
      </c>
      <c r="E38" s="24">
        <v>1.3</v>
      </c>
      <c r="F38" s="24" t="e">
        <f t="shared" ref="F38:G38" si="39">C38*$E38</f>
        <v>#REF!</v>
      </c>
      <c r="G38" s="24">
        <f t="shared" si="39"/>
        <v>26262.600000000002</v>
      </c>
      <c r="H38" s="22" t="e">
        <f t="shared" si="2"/>
        <v>#REF!</v>
      </c>
      <c r="I38" s="3" t="e">
        <f t="shared" si="3"/>
        <v>#REF!</v>
      </c>
      <c r="M38" s="3" t="s">
        <v>210</v>
      </c>
      <c r="N38" s="3">
        <v>1424.5</v>
      </c>
    </row>
    <row r="39" spans="1:14" ht="12.75" customHeight="1">
      <c r="A39" s="22">
        <v>38</v>
      </c>
      <c r="B39" s="25" t="s">
        <v>219</v>
      </c>
      <c r="C39" s="24" t="e">
        <f t="shared" si="0"/>
        <v>#REF!</v>
      </c>
      <c r="D39" s="24">
        <v>8658</v>
      </c>
      <c r="E39" s="24">
        <v>0.87</v>
      </c>
      <c r="F39" s="24" t="e">
        <f t="shared" ref="F39:G39" si="40">C39*$E39</f>
        <v>#REF!</v>
      </c>
      <c r="G39" s="24">
        <f t="shared" si="40"/>
        <v>7532.46</v>
      </c>
      <c r="H39" s="22" t="e">
        <f t="shared" si="2"/>
        <v>#REF!</v>
      </c>
      <c r="I39" s="3" t="e">
        <f t="shared" si="3"/>
        <v>#REF!</v>
      </c>
      <c r="M39" s="3" t="s">
        <v>211</v>
      </c>
      <c r="N39" s="3">
        <v>610.5</v>
      </c>
    </row>
    <row r="40" spans="1:14" ht="12.75" customHeight="1">
      <c r="A40" s="22">
        <v>39</v>
      </c>
      <c r="B40" s="25" t="s">
        <v>220</v>
      </c>
      <c r="C40" s="24" t="e">
        <f t="shared" si="0"/>
        <v>#REF!</v>
      </c>
      <c r="D40" s="24">
        <v>5550</v>
      </c>
      <c r="E40" s="24">
        <v>7.69</v>
      </c>
      <c r="F40" s="24" t="e">
        <f t="shared" ref="F40:G40" si="41">C40*$E40</f>
        <v>#REF!</v>
      </c>
      <c r="G40" s="24">
        <f t="shared" si="41"/>
        <v>42679.5</v>
      </c>
      <c r="H40" s="22" t="e">
        <f t="shared" si="2"/>
        <v>#REF!</v>
      </c>
      <c r="I40" s="3" t="e">
        <f t="shared" si="3"/>
        <v>#REF!</v>
      </c>
      <c r="M40" s="3" t="s">
        <v>212</v>
      </c>
      <c r="N40" s="3">
        <v>0</v>
      </c>
    </row>
    <row r="41" spans="1:14" ht="12.75" customHeight="1">
      <c r="A41" s="22">
        <v>40</v>
      </c>
      <c r="B41" s="25" t="s">
        <v>221</v>
      </c>
      <c r="C41" s="24" t="e">
        <f t="shared" si="0"/>
        <v>#REF!</v>
      </c>
      <c r="D41" s="24">
        <v>36</v>
      </c>
      <c r="E41" s="24">
        <v>610.58000000000004</v>
      </c>
      <c r="F41" s="24" t="e">
        <f t="shared" ref="F41:G41" si="42">C41*$E41</f>
        <v>#REF!</v>
      </c>
      <c r="G41" s="24">
        <f t="shared" si="42"/>
        <v>21980.880000000001</v>
      </c>
      <c r="H41" s="22" t="e">
        <f t="shared" si="2"/>
        <v>#REF!</v>
      </c>
      <c r="I41" s="3" t="e">
        <f t="shared" si="3"/>
        <v>#REF!</v>
      </c>
      <c r="M41" s="3" t="s">
        <v>213</v>
      </c>
      <c r="N41" s="3">
        <v>1010.1</v>
      </c>
    </row>
    <row r="42" spans="1:14" ht="12.75" customHeight="1">
      <c r="A42" s="22">
        <v>41</v>
      </c>
      <c r="B42" s="25" t="s">
        <v>222</v>
      </c>
      <c r="C42" s="24" t="e">
        <f t="shared" si="0"/>
        <v>#REF!</v>
      </c>
      <c r="D42" s="24">
        <v>128.4512</v>
      </c>
      <c r="E42" s="24">
        <v>183.48</v>
      </c>
      <c r="F42" s="24" t="e">
        <f t="shared" ref="F42:G42" si="43">C42*$E42</f>
        <v>#REF!</v>
      </c>
      <c r="G42" s="24">
        <f t="shared" si="43"/>
        <v>23568.226176</v>
      </c>
      <c r="H42" s="22" t="e">
        <f t="shared" si="2"/>
        <v>#REF!</v>
      </c>
      <c r="I42" s="3" t="e">
        <f t="shared" si="3"/>
        <v>#REF!</v>
      </c>
      <c r="M42" s="3" t="s">
        <v>213</v>
      </c>
      <c r="N42" s="3">
        <v>1166.9000000000001</v>
      </c>
    </row>
    <row r="43" spans="1:14" ht="12.75" customHeight="1">
      <c r="A43" s="22">
        <v>42</v>
      </c>
      <c r="B43" s="25" t="s">
        <v>223</v>
      </c>
      <c r="C43" s="24" t="e">
        <f t="shared" si="0"/>
        <v>#REF!</v>
      </c>
      <c r="D43" s="24">
        <v>31.2</v>
      </c>
      <c r="E43" s="24">
        <v>187.72</v>
      </c>
      <c r="F43" s="24" t="e">
        <f t="shared" ref="F43:G43" si="44">C43*$E43</f>
        <v>#REF!</v>
      </c>
      <c r="G43" s="24">
        <f t="shared" si="44"/>
        <v>5856.8639999999996</v>
      </c>
      <c r="H43" s="22" t="e">
        <f t="shared" si="2"/>
        <v>#REF!</v>
      </c>
      <c r="I43" s="3" t="e">
        <f t="shared" si="3"/>
        <v>#REF!</v>
      </c>
      <c r="M43" s="3" t="s">
        <v>213</v>
      </c>
      <c r="N43" s="3">
        <v>2712.15</v>
      </c>
    </row>
    <row r="44" spans="1:14" ht="12.75" customHeight="1">
      <c r="A44" s="22">
        <v>43</v>
      </c>
      <c r="B44" s="25" t="s">
        <v>224</v>
      </c>
      <c r="C44" s="24" t="e">
        <f t="shared" si="0"/>
        <v>#REF!</v>
      </c>
      <c r="D44" s="24">
        <v>128.4512</v>
      </c>
      <c r="E44" s="24">
        <v>29.09</v>
      </c>
      <c r="F44" s="24" t="e">
        <f t="shared" ref="F44:G44" si="45">C44*$E44</f>
        <v>#REF!</v>
      </c>
      <c r="G44" s="24">
        <f t="shared" si="45"/>
        <v>3736.6454079999999</v>
      </c>
      <c r="H44" s="22" t="e">
        <f t="shared" si="2"/>
        <v>#REF!</v>
      </c>
      <c r="I44" s="3" t="e">
        <f t="shared" si="3"/>
        <v>#REF!</v>
      </c>
      <c r="M44" s="3" t="s">
        <v>214</v>
      </c>
      <c r="N44" s="3">
        <v>432.9</v>
      </c>
    </row>
    <row r="45" spans="1:14" ht="12.75" customHeight="1">
      <c r="A45" s="22">
        <v>44</v>
      </c>
      <c r="B45" s="25" t="s">
        <v>225</v>
      </c>
      <c r="C45" s="24" t="e">
        <f t="shared" si="0"/>
        <v>#REF!</v>
      </c>
      <c r="D45" s="24">
        <v>128.4512</v>
      </c>
      <c r="E45" s="24">
        <v>22.04</v>
      </c>
      <c r="F45" s="24" t="e">
        <f t="shared" ref="F45:G45" si="46">C45*$E45</f>
        <v>#REF!</v>
      </c>
      <c r="G45" s="24">
        <f t="shared" si="46"/>
        <v>2831.0644480000001</v>
      </c>
      <c r="H45" s="22" t="e">
        <f t="shared" si="2"/>
        <v>#REF!</v>
      </c>
      <c r="I45" s="3" t="e">
        <f t="shared" si="3"/>
        <v>#REF!</v>
      </c>
      <c r="M45" s="3" t="s">
        <v>214</v>
      </c>
      <c r="N45" s="3">
        <v>566.63333333333333</v>
      </c>
    </row>
    <row r="46" spans="1:14" ht="12.75" customHeight="1">
      <c r="A46" s="22">
        <v>45</v>
      </c>
      <c r="B46" s="25" t="s">
        <v>226</v>
      </c>
      <c r="C46" s="24" t="e">
        <f t="shared" si="0"/>
        <v>#REF!</v>
      </c>
      <c r="D46" s="24">
        <v>1560.8</v>
      </c>
      <c r="E46" s="24">
        <v>0.89</v>
      </c>
      <c r="F46" s="24" t="e">
        <f t="shared" ref="F46:G46" si="47">C46*$E46</f>
        <v>#REF!</v>
      </c>
      <c r="G46" s="24">
        <f t="shared" si="47"/>
        <v>1389.1120000000001</v>
      </c>
      <c r="H46" s="22" t="e">
        <f t="shared" si="2"/>
        <v>#REF!</v>
      </c>
      <c r="I46" s="3" t="e">
        <f t="shared" si="3"/>
        <v>#REF!</v>
      </c>
      <c r="M46" s="3" t="s">
        <v>214</v>
      </c>
      <c r="N46" s="3">
        <v>1162.3499999999999</v>
      </c>
    </row>
    <row r="47" spans="1:14" ht="12.75" customHeight="1">
      <c r="A47" s="22">
        <v>46</v>
      </c>
      <c r="B47" s="23" t="s">
        <v>227</v>
      </c>
      <c r="C47" s="24" t="e">
        <f t="shared" si="0"/>
        <v>#REF!</v>
      </c>
      <c r="D47" s="24">
        <v>0</v>
      </c>
      <c r="E47" s="24">
        <v>4.5199999999999996</v>
      </c>
      <c r="F47" s="24" t="e">
        <f t="shared" ref="F47:G47" si="48">C47*$E47</f>
        <v>#REF!</v>
      </c>
      <c r="G47" s="24">
        <f t="shared" si="48"/>
        <v>0</v>
      </c>
      <c r="H47" s="22" t="e">
        <f t="shared" si="2"/>
        <v>#REF!</v>
      </c>
      <c r="I47" s="3" t="e">
        <f t="shared" si="3"/>
        <v>#REF!</v>
      </c>
      <c r="M47" s="3" t="s">
        <v>215</v>
      </c>
      <c r="N47" s="3">
        <v>11840</v>
      </c>
    </row>
    <row r="48" spans="1:14" ht="12.75" customHeight="1">
      <c r="A48" s="22">
        <v>47</v>
      </c>
      <c r="B48" s="23" t="s">
        <v>228</v>
      </c>
      <c r="C48" s="24" t="e">
        <f t="shared" si="0"/>
        <v>#REF!</v>
      </c>
      <c r="D48" s="24">
        <v>0</v>
      </c>
      <c r="E48" s="24">
        <v>3.42</v>
      </c>
      <c r="F48" s="24" t="e">
        <f t="shared" ref="F48:G48" si="49">C48*$E48</f>
        <v>#REF!</v>
      </c>
      <c r="G48" s="24">
        <f t="shared" si="49"/>
        <v>0</v>
      </c>
      <c r="H48" s="22" t="e">
        <f t="shared" si="2"/>
        <v>#REF!</v>
      </c>
      <c r="I48" s="3" t="e">
        <f t="shared" si="3"/>
        <v>#REF!</v>
      </c>
      <c r="M48" s="3" t="s">
        <v>216</v>
      </c>
      <c r="N48" s="3">
        <v>8288</v>
      </c>
    </row>
    <row r="49" spans="1:14" ht="12.75" customHeight="1">
      <c r="A49" s="22">
        <v>48</v>
      </c>
      <c r="B49" s="25" t="s">
        <v>229</v>
      </c>
      <c r="C49" s="24" t="e">
        <f t="shared" si="0"/>
        <v>#REF!</v>
      </c>
      <c r="D49" s="24">
        <v>2.6</v>
      </c>
      <c r="E49" s="24">
        <v>15.7</v>
      </c>
      <c r="F49" s="24" t="e">
        <f t="shared" ref="F49:G49" si="50">C49*$E49</f>
        <v>#REF!</v>
      </c>
      <c r="G49" s="24">
        <f t="shared" si="50"/>
        <v>40.82</v>
      </c>
      <c r="H49" s="22" t="e">
        <f t="shared" si="2"/>
        <v>#REF!</v>
      </c>
      <c r="I49" s="3" t="e">
        <f t="shared" si="3"/>
        <v>#REF!</v>
      </c>
      <c r="M49" s="3" t="s">
        <v>217</v>
      </c>
      <c r="N49" s="3">
        <v>3552</v>
      </c>
    </row>
    <row r="50" spans="1:14" ht="12.75" customHeight="1">
      <c r="A50" s="22">
        <v>49</v>
      </c>
      <c r="B50" s="25" t="s">
        <v>230</v>
      </c>
      <c r="C50" s="24" t="e">
        <f t="shared" si="0"/>
        <v>#REF!</v>
      </c>
      <c r="D50" s="24">
        <v>1050</v>
      </c>
      <c r="E50" s="24">
        <v>44.7</v>
      </c>
      <c r="F50" s="24" t="e">
        <f t="shared" ref="F50:G50" si="51">C50*$E50</f>
        <v>#REF!</v>
      </c>
      <c r="G50" s="24">
        <f t="shared" si="51"/>
        <v>46935</v>
      </c>
      <c r="H50" s="22" t="e">
        <f t="shared" si="2"/>
        <v>#REF!</v>
      </c>
      <c r="I50" s="3" t="e">
        <f t="shared" si="3"/>
        <v>#REF!</v>
      </c>
      <c r="M50" s="3" t="s">
        <v>218</v>
      </c>
      <c r="N50" s="3">
        <v>8288</v>
      </c>
    </row>
    <row r="51" spans="1:14" ht="12.75" customHeight="1">
      <c r="A51" s="22">
        <v>50</v>
      </c>
      <c r="B51" s="25" t="s">
        <v>231</v>
      </c>
      <c r="C51" s="24" t="e">
        <f t="shared" si="0"/>
        <v>#REF!</v>
      </c>
      <c r="D51" s="24">
        <v>102</v>
      </c>
      <c r="E51" s="24">
        <v>66.44</v>
      </c>
      <c r="F51" s="24" t="e">
        <f t="shared" ref="F51:G51" si="52">C51*$E51</f>
        <v>#REF!</v>
      </c>
      <c r="G51" s="24">
        <f t="shared" si="52"/>
        <v>6776.88</v>
      </c>
      <c r="H51" s="22" t="e">
        <f t="shared" si="2"/>
        <v>#REF!</v>
      </c>
      <c r="I51" s="3" t="e">
        <f t="shared" si="3"/>
        <v>#REF!</v>
      </c>
      <c r="M51" s="3" t="s">
        <v>219</v>
      </c>
      <c r="N51" s="3">
        <v>3552</v>
      </c>
    </row>
    <row r="52" spans="1:14" ht="12.75" customHeight="1">
      <c r="A52" s="22">
        <v>51</v>
      </c>
      <c r="B52" s="25" t="s">
        <v>232</v>
      </c>
      <c r="C52" s="24" t="e">
        <f t="shared" si="0"/>
        <v>#REF!</v>
      </c>
      <c r="D52" s="24">
        <v>168</v>
      </c>
      <c r="E52" s="24">
        <v>315.01</v>
      </c>
      <c r="F52" s="24" t="e">
        <f t="shared" ref="F52:G52" si="53">C52*$E52</f>
        <v>#REF!</v>
      </c>
      <c r="G52" s="24">
        <f t="shared" si="53"/>
        <v>52921.68</v>
      </c>
      <c r="H52" s="22" t="e">
        <f t="shared" si="2"/>
        <v>#REF!</v>
      </c>
      <c r="I52" s="3" t="e">
        <f t="shared" si="3"/>
        <v>#REF!</v>
      </c>
      <c r="M52" s="3" t="s">
        <v>233</v>
      </c>
      <c r="N52" s="3">
        <v>388.5</v>
      </c>
    </row>
    <row r="53" spans="1:14" ht="12.75" customHeight="1">
      <c r="A53" s="22">
        <v>52</v>
      </c>
      <c r="B53" s="25" t="s">
        <v>234</v>
      </c>
      <c r="C53" s="24" t="e">
        <f t="shared" si="0"/>
        <v>#REF!</v>
      </c>
      <c r="D53" s="24">
        <v>12</v>
      </c>
      <c r="E53" s="24">
        <v>589.22</v>
      </c>
      <c r="F53" s="24" t="e">
        <f t="shared" ref="F53:G53" si="54">C53*$E53</f>
        <v>#REF!</v>
      </c>
      <c r="G53" s="24">
        <f t="shared" si="54"/>
        <v>7070.64</v>
      </c>
      <c r="H53" s="22" t="e">
        <f t="shared" si="2"/>
        <v>#REF!</v>
      </c>
      <c r="I53" s="3" t="e">
        <f t="shared" si="3"/>
        <v>#REF!</v>
      </c>
      <c r="M53" s="3" t="s">
        <v>235</v>
      </c>
      <c r="N53" s="3">
        <v>166.5</v>
      </c>
    </row>
    <row r="54" spans="1:14" ht="12.75" customHeight="1">
      <c r="A54" s="22">
        <v>53</v>
      </c>
      <c r="B54" s="25" t="s">
        <v>236</v>
      </c>
      <c r="C54" s="24" t="e">
        <f t="shared" si="0"/>
        <v>#REF!</v>
      </c>
      <c r="D54" s="24">
        <v>17</v>
      </c>
      <c r="E54" s="24">
        <v>743.65</v>
      </c>
      <c r="F54" s="24" t="e">
        <f t="shared" ref="F54:G54" si="55">C54*$E54</f>
        <v>#REF!</v>
      </c>
      <c r="G54" s="24">
        <f t="shared" si="55"/>
        <v>12642.05</v>
      </c>
      <c r="H54" s="22" t="e">
        <f t="shared" si="2"/>
        <v>#REF!</v>
      </c>
      <c r="I54" s="3" t="e">
        <f t="shared" si="3"/>
        <v>#REF!</v>
      </c>
      <c r="M54" s="3" t="s">
        <v>220</v>
      </c>
      <c r="N54" s="3">
        <v>2775</v>
      </c>
    </row>
    <row r="55" spans="1:14" ht="12.75" customHeight="1">
      <c r="A55" s="22">
        <v>54</v>
      </c>
      <c r="B55" s="25" t="s">
        <v>237</v>
      </c>
      <c r="C55" s="24" t="e">
        <f t="shared" si="0"/>
        <v>#REF!</v>
      </c>
      <c r="D55" s="24">
        <v>5</v>
      </c>
      <c r="E55" s="24">
        <v>78.27</v>
      </c>
      <c r="F55" s="24" t="e">
        <f t="shared" ref="F55:G55" si="56">C55*$E55</f>
        <v>#REF!</v>
      </c>
      <c r="G55" s="24">
        <f t="shared" si="56"/>
        <v>391.34999999999997</v>
      </c>
      <c r="H55" s="22" t="e">
        <f t="shared" si="2"/>
        <v>#REF!</v>
      </c>
      <c r="I55" s="3" t="e">
        <f t="shared" si="3"/>
        <v>#REF!</v>
      </c>
      <c r="M55" s="3" t="s">
        <v>221</v>
      </c>
      <c r="N55" s="3">
        <v>36</v>
      </c>
    </row>
    <row r="56" spans="1:14" ht="12.75" customHeight="1">
      <c r="A56" s="22">
        <v>55</v>
      </c>
      <c r="B56" s="25" t="s">
        <v>238</v>
      </c>
      <c r="C56" s="24" t="e">
        <f t="shared" si="0"/>
        <v>#REF!</v>
      </c>
      <c r="D56" s="24">
        <v>495</v>
      </c>
      <c r="E56" s="24">
        <v>26.63</v>
      </c>
      <c r="F56" s="24" t="e">
        <f t="shared" ref="F56:G56" si="57">C56*$E56</f>
        <v>#REF!</v>
      </c>
      <c r="G56" s="24">
        <f t="shared" si="57"/>
        <v>13181.85</v>
      </c>
      <c r="H56" s="22" t="e">
        <f t="shared" si="2"/>
        <v>#REF!</v>
      </c>
      <c r="I56" s="3" t="e">
        <f t="shared" si="3"/>
        <v>#REF!</v>
      </c>
      <c r="M56" s="3" t="s">
        <v>222</v>
      </c>
      <c r="N56" s="3">
        <v>141.76</v>
      </c>
    </row>
    <row r="57" spans="1:14" ht="12.75" customHeight="1">
      <c r="A57" s="22">
        <v>56</v>
      </c>
      <c r="B57" s="25" t="s">
        <v>239</v>
      </c>
      <c r="C57" s="24" t="e">
        <f t="shared" si="0"/>
        <v>#REF!</v>
      </c>
      <c r="D57" s="24">
        <v>236</v>
      </c>
      <c r="E57" s="24">
        <v>386.48</v>
      </c>
      <c r="F57" s="24" t="e">
        <f t="shared" ref="F57:G57" si="58">C57*$E57</f>
        <v>#REF!</v>
      </c>
      <c r="G57" s="24">
        <f t="shared" si="58"/>
        <v>91209.279999999999</v>
      </c>
      <c r="H57" s="22" t="e">
        <f t="shared" si="2"/>
        <v>#REF!</v>
      </c>
      <c r="I57" s="3" t="e">
        <f t="shared" si="3"/>
        <v>#REF!</v>
      </c>
      <c r="M57" s="3" t="s">
        <v>222</v>
      </c>
      <c r="N57" s="3">
        <v>10.396800000000001</v>
      </c>
    </row>
    <row r="58" spans="1:14" ht="12.75" customHeight="1">
      <c r="A58" s="22">
        <v>57</v>
      </c>
      <c r="B58" s="25" t="s">
        <v>240</v>
      </c>
      <c r="C58" s="24" t="e">
        <f t="shared" si="0"/>
        <v>#REF!</v>
      </c>
      <c r="D58" s="24">
        <v>6</v>
      </c>
      <c r="E58" s="24">
        <v>233.83</v>
      </c>
      <c r="F58" s="24" t="e">
        <f t="shared" ref="F58:G58" si="59">C58*$E58</f>
        <v>#REF!</v>
      </c>
      <c r="G58" s="24">
        <f t="shared" si="59"/>
        <v>1402.98</v>
      </c>
      <c r="H58" s="22" t="e">
        <f t="shared" si="2"/>
        <v>#REF!</v>
      </c>
      <c r="I58" s="3" t="e">
        <f t="shared" si="3"/>
        <v>#REF!</v>
      </c>
      <c r="M58" s="3" t="s">
        <v>241</v>
      </c>
      <c r="N58" s="3">
        <v>45.6</v>
      </c>
    </row>
    <row r="59" spans="1:14" ht="12.75" customHeight="1">
      <c r="A59" s="22">
        <v>58</v>
      </c>
      <c r="B59" s="25" t="s">
        <v>242</v>
      </c>
      <c r="C59" s="24" t="e">
        <f t="shared" si="0"/>
        <v>#REF!</v>
      </c>
      <c r="D59" s="24">
        <v>12</v>
      </c>
      <c r="E59" s="24">
        <v>199.66</v>
      </c>
      <c r="F59" s="24" t="e">
        <f t="shared" ref="F59:G59" si="60">C59*$E59</f>
        <v>#REF!</v>
      </c>
      <c r="G59" s="24">
        <f t="shared" si="60"/>
        <v>2395.92</v>
      </c>
      <c r="H59" s="22" t="e">
        <f t="shared" si="2"/>
        <v>#REF!</v>
      </c>
      <c r="I59" s="3" t="e">
        <f t="shared" si="3"/>
        <v>#REF!</v>
      </c>
      <c r="M59" s="3" t="s">
        <v>241</v>
      </c>
      <c r="N59" s="3">
        <v>7.68</v>
      </c>
    </row>
    <row r="60" spans="1:14" ht="12.75" customHeight="1">
      <c r="A60" s="22">
        <v>59</v>
      </c>
      <c r="B60" s="25" t="s">
        <v>243</v>
      </c>
      <c r="C60" s="24" t="e">
        <f t="shared" si="0"/>
        <v>#REF!</v>
      </c>
      <c r="D60" s="24">
        <v>270</v>
      </c>
      <c r="E60" s="24">
        <v>53.3</v>
      </c>
      <c r="F60" s="24" t="e">
        <f t="shared" ref="F60:G60" si="61">C60*$E60</f>
        <v>#REF!</v>
      </c>
      <c r="G60" s="24">
        <f t="shared" si="61"/>
        <v>14391</v>
      </c>
      <c r="H60" s="22" t="e">
        <f t="shared" si="2"/>
        <v>#REF!</v>
      </c>
      <c r="I60" s="3" t="e">
        <f t="shared" si="3"/>
        <v>#REF!</v>
      </c>
      <c r="M60" s="3" t="s">
        <v>223</v>
      </c>
      <c r="N60" s="3">
        <v>24.96</v>
      </c>
    </row>
    <row r="61" spans="1:14" ht="12.75" customHeight="1">
      <c r="A61" s="22">
        <v>60</v>
      </c>
      <c r="B61" s="25" t="s">
        <v>244</v>
      </c>
      <c r="C61" s="24" t="e">
        <f t="shared" si="0"/>
        <v>#REF!</v>
      </c>
      <c r="D61" s="24">
        <v>687</v>
      </c>
      <c r="E61" s="24">
        <v>111.4</v>
      </c>
      <c r="F61" s="24" t="e">
        <f t="shared" ref="F61:G61" si="62">C61*$E61</f>
        <v>#REF!</v>
      </c>
      <c r="G61" s="24">
        <f t="shared" si="62"/>
        <v>76531.8</v>
      </c>
      <c r="H61" s="22" t="e">
        <f t="shared" si="2"/>
        <v>#REF!</v>
      </c>
      <c r="I61" s="3" t="e">
        <f t="shared" si="3"/>
        <v>#REF!</v>
      </c>
      <c r="M61" s="3" t="s">
        <v>224</v>
      </c>
      <c r="N61" s="3">
        <v>45.6</v>
      </c>
    </row>
    <row r="62" spans="1:14" ht="12.75" customHeight="1">
      <c r="A62" s="22">
        <v>61</v>
      </c>
      <c r="B62" s="25" t="s">
        <v>245</v>
      </c>
      <c r="C62" s="24" t="e">
        <f t="shared" si="0"/>
        <v>#REF!</v>
      </c>
      <c r="D62" s="24">
        <v>720</v>
      </c>
      <c r="E62" s="24">
        <v>7.63</v>
      </c>
      <c r="F62" s="24" t="e">
        <f t="shared" ref="F62:G62" si="63">C62*$E62</f>
        <v>#REF!</v>
      </c>
      <c r="G62" s="24">
        <f t="shared" si="63"/>
        <v>5493.6</v>
      </c>
      <c r="H62" s="22" t="e">
        <f t="shared" si="2"/>
        <v>#REF!</v>
      </c>
      <c r="I62" s="3" t="e">
        <f t="shared" si="3"/>
        <v>#REF!</v>
      </c>
      <c r="M62" s="3" t="s">
        <v>224</v>
      </c>
      <c r="N62" s="3">
        <v>7.68</v>
      </c>
    </row>
    <row r="63" spans="1:14" ht="12.75" customHeight="1">
      <c r="A63" s="22">
        <v>62</v>
      </c>
      <c r="B63" s="25" t="s">
        <v>246</v>
      </c>
      <c r="C63" s="24" t="e">
        <f t="shared" si="0"/>
        <v>#REF!</v>
      </c>
      <c r="D63" s="24">
        <v>100</v>
      </c>
      <c r="E63" s="24">
        <v>12.6</v>
      </c>
      <c r="F63" s="24" t="e">
        <f t="shared" ref="F63:G63" si="64">C63*$E63</f>
        <v>#REF!</v>
      </c>
      <c r="G63" s="24">
        <f t="shared" si="64"/>
        <v>1260</v>
      </c>
      <c r="H63" s="22" t="e">
        <f t="shared" si="2"/>
        <v>#REF!</v>
      </c>
      <c r="I63" s="3" t="e">
        <f t="shared" si="3"/>
        <v>#REF!</v>
      </c>
      <c r="M63" s="3" t="s">
        <v>224</v>
      </c>
      <c r="N63" s="3">
        <v>141.76</v>
      </c>
    </row>
    <row r="64" spans="1:14" ht="12.75" customHeight="1">
      <c r="A64" s="22">
        <v>63</v>
      </c>
      <c r="B64" s="25" t="s">
        <v>247</v>
      </c>
      <c r="C64" s="24" t="e">
        <f t="shared" si="0"/>
        <v>#REF!</v>
      </c>
      <c r="D64" s="24">
        <v>2350</v>
      </c>
      <c r="E64" s="24">
        <v>12.25</v>
      </c>
      <c r="F64" s="24" t="e">
        <f t="shared" ref="F64:G64" si="65">C64*$E64</f>
        <v>#REF!</v>
      </c>
      <c r="G64" s="24">
        <f t="shared" si="65"/>
        <v>28787.5</v>
      </c>
      <c r="H64" s="22" t="e">
        <f t="shared" si="2"/>
        <v>#REF!</v>
      </c>
      <c r="I64" s="3" t="e">
        <f t="shared" si="3"/>
        <v>#REF!</v>
      </c>
      <c r="M64" s="3" t="s">
        <v>224</v>
      </c>
      <c r="N64" s="3">
        <v>10.396800000000001</v>
      </c>
    </row>
    <row r="65" spans="1:14" ht="12.75" customHeight="1">
      <c r="A65" s="22">
        <v>64</v>
      </c>
      <c r="B65" s="25" t="s">
        <v>248</v>
      </c>
      <c r="C65" s="24" t="e">
        <f t="shared" si="0"/>
        <v>#REF!</v>
      </c>
      <c r="D65" s="24">
        <v>1320</v>
      </c>
      <c r="E65" s="24">
        <v>8.69</v>
      </c>
      <c r="F65" s="24" t="e">
        <f t="shared" ref="F65:G65" si="66">C65*$E65</f>
        <v>#REF!</v>
      </c>
      <c r="G65" s="24">
        <f t="shared" si="66"/>
        <v>11470.8</v>
      </c>
      <c r="H65" s="22" t="e">
        <f t="shared" si="2"/>
        <v>#REF!</v>
      </c>
      <c r="I65" s="3" t="e">
        <f t="shared" si="3"/>
        <v>#REF!</v>
      </c>
      <c r="M65" s="3" t="s">
        <v>225</v>
      </c>
      <c r="N65" s="3">
        <v>45.6</v>
      </c>
    </row>
    <row r="66" spans="1:14" ht="12.75" customHeight="1">
      <c r="A66" s="22">
        <v>65</v>
      </c>
      <c r="B66" s="25" t="s">
        <v>249</v>
      </c>
      <c r="C66" s="24" t="e">
        <f t="shared" si="0"/>
        <v>#REF!</v>
      </c>
      <c r="D66" s="24">
        <v>1300</v>
      </c>
      <c r="E66" s="24">
        <v>12.06</v>
      </c>
      <c r="F66" s="24" t="e">
        <f t="shared" ref="F66:G66" si="67">C66*$E66</f>
        <v>#REF!</v>
      </c>
      <c r="G66" s="24">
        <f t="shared" si="67"/>
        <v>15678</v>
      </c>
      <c r="H66" s="22" t="e">
        <f t="shared" si="2"/>
        <v>#REF!</v>
      </c>
      <c r="I66" s="3" t="e">
        <f t="shared" si="3"/>
        <v>#REF!</v>
      </c>
      <c r="M66" s="3" t="s">
        <v>225</v>
      </c>
      <c r="N66" s="3">
        <v>7.68</v>
      </c>
    </row>
    <row r="67" spans="1:14" ht="12.75" customHeight="1">
      <c r="A67" s="22">
        <v>66</v>
      </c>
      <c r="B67" s="25" t="s">
        <v>250</v>
      </c>
      <c r="C67" s="24" t="e">
        <f t="shared" si="0"/>
        <v>#REF!</v>
      </c>
      <c r="D67" s="24">
        <v>120</v>
      </c>
      <c r="E67" s="24">
        <v>73.150000000000006</v>
      </c>
      <c r="F67" s="24" t="e">
        <f t="shared" ref="F67:G67" si="68">C67*$E67</f>
        <v>#REF!</v>
      </c>
      <c r="G67" s="24">
        <f t="shared" si="68"/>
        <v>8778</v>
      </c>
      <c r="H67" s="22" t="e">
        <f t="shared" si="2"/>
        <v>#REF!</v>
      </c>
      <c r="I67" s="3" t="e">
        <f t="shared" si="3"/>
        <v>#REF!</v>
      </c>
      <c r="M67" s="3" t="s">
        <v>225</v>
      </c>
      <c r="N67" s="3">
        <v>141.76</v>
      </c>
    </row>
    <row r="68" spans="1:14" ht="12.75" customHeight="1">
      <c r="A68" s="22">
        <v>67</v>
      </c>
      <c r="B68" s="25" t="s">
        <v>251</v>
      </c>
      <c r="C68" s="24" t="e">
        <f t="shared" si="0"/>
        <v>#REF!</v>
      </c>
      <c r="D68" s="24">
        <v>388</v>
      </c>
      <c r="E68" s="24">
        <v>127.66</v>
      </c>
      <c r="F68" s="24" t="e">
        <f t="shared" ref="F68:G68" si="69">C68*$E68</f>
        <v>#REF!</v>
      </c>
      <c r="G68" s="24">
        <f t="shared" si="69"/>
        <v>49532.08</v>
      </c>
      <c r="H68" s="22" t="e">
        <f t="shared" si="2"/>
        <v>#REF!</v>
      </c>
      <c r="I68" s="3" t="e">
        <f t="shared" si="3"/>
        <v>#REF!</v>
      </c>
      <c r="M68" s="3" t="s">
        <v>225</v>
      </c>
      <c r="N68" s="3">
        <v>10.396800000000001</v>
      </c>
    </row>
    <row r="69" spans="1:14" ht="12.75" customHeight="1">
      <c r="A69" s="22">
        <v>68</v>
      </c>
      <c r="B69" s="25" t="s">
        <v>252</v>
      </c>
      <c r="C69" s="24" t="e">
        <f t="shared" si="0"/>
        <v>#REF!</v>
      </c>
      <c r="D69" s="24">
        <v>24.3</v>
      </c>
      <c r="E69" s="24">
        <v>268.11</v>
      </c>
      <c r="F69" s="24" t="e">
        <f t="shared" ref="F69:G69" si="70">C69*$E69</f>
        <v>#REF!</v>
      </c>
      <c r="G69" s="24">
        <f t="shared" si="70"/>
        <v>6515.0730000000003</v>
      </c>
      <c r="H69" s="22" t="e">
        <f t="shared" si="2"/>
        <v>#REF!</v>
      </c>
      <c r="I69" s="3" t="e">
        <f t="shared" si="3"/>
        <v>#REF!</v>
      </c>
      <c r="M69" s="3" t="s">
        <v>226</v>
      </c>
      <c r="N69" s="3">
        <v>228</v>
      </c>
    </row>
    <row r="70" spans="1:14" ht="12.75" customHeight="1">
      <c r="A70" s="22">
        <v>69</v>
      </c>
      <c r="B70" s="25" t="s">
        <v>253</v>
      </c>
      <c r="C70" s="24" t="e">
        <f t="shared" si="0"/>
        <v>#REF!</v>
      </c>
      <c r="D70" s="24">
        <v>2380</v>
      </c>
      <c r="E70" s="24">
        <v>31.19</v>
      </c>
      <c r="F70" s="24" t="e">
        <f t="shared" ref="F70:G70" si="71">C70*$E70</f>
        <v>#REF!</v>
      </c>
      <c r="G70" s="24">
        <f t="shared" si="71"/>
        <v>74232.2</v>
      </c>
      <c r="H70" s="22" t="e">
        <f t="shared" si="2"/>
        <v>#REF!</v>
      </c>
      <c r="I70" s="3" t="e">
        <f t="shared" si="3"/>
        <v>#REF!</v>
      </c>
      <c r="M70" s="3" t="s">
        <v>226</v>
      </c>
      <c r="N70" s="3">
        <v>96</v>
      </c>
    </row>
    <row r="71" spans="1:14" ht="12.75" customHeight="1">
      <c r="A71" s="22">
        <v>70</v>
      </c>
      <c r="B71" s="25" t="s">
        <v>254</v>
      </c>
      <c r="C71" s="24" t="e">
        <f t="shared" si="0"/>
        <v>#REF!</v>
      </c>
      <c r="D71" s="24">
        <v>2180</v>
      </c>
      <c r="E71" s="24">
        <v>90.29</v>
      </c>
      <c r="F71" s="24" t="e">
        <f t="shared" ref="F71:G71" si="72">C71*$E71</f>
        <v>#REF!</v>
      </c>
      <c r="G71" s="24">
        <f t="shared" si="72"/>
        <v>196832.2</v>
      </c>
      <c r="H71" s="22" t="e">
        <f t="shared" si="2"/>
        <v>#REF!</v>
      </c>
      <c r="I71" s="3" t="e">
        <f t="shared" si="3"/>
        <v>#REF!</v>
      </c>
      <c r="M71" s="3" t="s">
        <v>226</v>
      </c>
      <c r="N71" s="3">
        <v>1772</v>
      </c>
    </row>
    <row r="72" spans="1:14" ht="12.75" customHeight="1">
      <c r="A72" s="22">
        <v>71</v>
      </c>
      <c r="B72" s="25" t="s">
        <v>255</v>
      </c>
      <c r="C72" s="24" t="e">
        <f t="shared" si="0"/>
        <v>#REF!</v>
      </c>
      <c r="D72" s="24">
        <v>200</v>
      </c>
      <c r="E72" s="24">
        <v>201.71</v>
      </c>
      <c r="F72" s="24" t="e">
        <f t="shared" ref="F72:G72" si="73">C72*$E72</f>
        <v>#REF!</v>
      </c>
      <c r="G72" s="24">
        <f t="shared" si="73"/>
        <v>40342</v>
      </c>
      <c r="H72" s="22" t="e">
        <f t="shared" si="2"/>
        <v>#REF!</v>
      </c>
      <c r="I72" s="3" t="e">
        <f t="shared" si="3"/>
        <v>#REF!</v>
      </c>
      <c r="M72" s="3" t="s">
        <v>226</v>
      </c>
      <c r="N72" s="3">
        <v>312</v>
      </c>
    </row>
    <row r="73" spans="1:14" ht="12.75" customHeight="1">
      <c r="A73" s="22">
        <v>72</v>
      </c>
      <c r="B73" s="25" t="s">
        <v>256</v>
      </c>
      <c r="C73" s="24" t="e">
        <f t="shared" si="0"/>
        <v>#REF!</v>
      </c>
      <c r="D73" s="24">
        <v>600</v>
      </c>
      <c r="E73" s="24">
        <v>68.069999999999993</v>
      </c>
      <c r="F73" s="24" t="e">
        <f t="shared" ref="F73:G73" si="74">C73*$E73</f>
        <v>#REF!</v>
      </c>
      <c r="G73" s="24">
        <f t="shared" si="74"/>
        <v>40841.999999999993</v>
      </c>
      <c r="H73" s="22" t="e">
        <f t="shared" si="2"/>
        <v>#REF!</v>
      </c>
      <c r="I73" s="3" t="e">
        <f t="shared" si="3"/>
        <v>#REF!</v>
      </c>
      <c r="M73" s="3" t="s">
        <v>257</v>
      </c>
      <c r="N73" s="3">
        <v>912</v>
      </c>
    </row>
    <row r="74" spans="1:14" ht="12.75" customHeight="1">
      <c r="A74" s="22">
        <v>73</v>
      </c>
      <c r="B74" s="25" t="s">
        <v>258</v>
      </c>
      <c r="C74" s="24" t="e">
        <f t="shared" si="0"/>
        <v>#REF!</v>
      </c>
      <c r="D74" s="24">
        <v>1601.3333333333333</v>
      </c>
      <c r="E74" s="24">
        <v>4.0199999999999996</v>
      </c>
      <c r="F74" s="24" t="e">
        <f t="shared" ref="F74:G74" si="75">C74*$E74</f>
        <v>#REF!</v>
      </c>
      <c r="G74" s="24">
        <f t="shared" si="75"/>
        <v>6437.3599999999988</v>
      </c>
      <c r="H74" s="22" t="e">
        <f t="shared" si="2"/>
        <v>#REF!</v>
      </c>
      <c r="I74" s="3" t="e">
        <f t="shared" si="3"/>
        <v>#REF!</v>
      </c>
      <c r="M74" s="3" t="s">
        <v>227</v>
      </c>
      <c r="N74" s="3">
        <v>264.95999999999998</v>
      </c>
    </row>
    <row r="75" spans="1:14" ht="12.75" customHeight="1">
      <c r="A75" s="22">
        <v>74</v>
      </c>
      <c r="B75" s="25" t="s">
        <v>259</v>
      </c>
      <c r="C75" s="24" t="e">
        <f t="shared" si="0"/>
        <v>#REF!</v>
      </c>
      <c r="D75" s="24">
        <v>810</v>
      </c>
      <c r="E75" s="24">
        <v>54.06</v>
      </c>
      <c r="F75" s="24" t="e">
        <f t="shared" ref="F75:G75" si="76">C75*$E75</f>
        <v>#REF!</v>
      </c>
      <c r="G75" s="24">
        <f t="shared" si="76"/>
        <v>43788.6</v>
      </c>
      <c r="H75" s="22" t="e">
        <f t="shared" si="2"/>
        <v>#REF!</v>
      </c>
      <c r="I75" s="3" t="e">
        <f t="shared" si="3"/>
        <v>#REF!</v>
      </c>
      <c r="M75" s="3" t="s">
        <v>228</v>
      </c>
      <c r="N75" s="3">
        <v>158.976</v>
      </c>
    </row>
    <row r="76" spans="1:14" ht="12.75" customHeight="1">
      <c r="A76" s="22">
        <v>75</v>
      </c>
      <c r="B76" s="25" t="s">
        <v>260</v>
      </c>
      <c r="C76" s="24" t="e">
        <f t="shared" si="0"/>
        <v>#REF!</v>
      </c>
      <c r="D76" s="24">
        <v>2050</v>
      </c>
      <c r="E76" s="24">
        <v>60.77</v>
      </c>
      <c r="F76" s="24" t="e">
        <f t="shared" ref="F76:G76" si="77">C76*$E76</f>
        <v>#REF!</v>
      </c>
      <c r="G76" s="24">
        <f t="shared" si="77"/>
        <v>124578.5</v>
      </c>
      <c r="H76" s="22" t="e">
        <f t="shared" si="2"/>
        <v>#REF!</v>
      </c>
      <c r="I76" s="3" t="e">
        <f t="shared" si="3"/>
        <v>#REF!</v>
      </c>
      <c r="M76" s="3" t="s">
        <v>229</v>
      </c>
      <c r="N76" s="3">
        <v>3.3</v>
      </c>
    </row>
    <row r="77" spans="1:14" ht="12.75" customHeight="1">
      <c r="A77" s="22">
        <v>76</v>
      </c>
      <c r="B77" s="25" t="s">
        <v>261</v>
      </c>
      <c r="C77" s="24" t="e">
        <f t="shared" si="0"/>
        <v>#REF!</v>
      </c>
      <c r="D77" s="24">
        <v>4040</v>
      </c>
      <c r="E77" s="24">
        <v>59.04</v>
      </c>
      <c r="F77" s="24" t="e">
        <f t="shared" ref="F77:G77" si="78">C77*$E77</f>
        <v>#REF!</v>
      </c>
      <c r="G77" s="24">
        <f t="shared" si="78"/>
        <v>238521.60000000001</v>
      </c>
      <c r="H77" s="22" t="e">
        <f t="shared" si="2"/>
        <v>#REF!</v>
      </c>
      <c r="I77" s="3" t="e">
        <f t="shared" si="3"/>
        <v>#REF!</v>
      </c>
      <c r="M77" s="21" t="s">
        <v>171</v>
      </c>
      <c r="N77" s="21" t="s">
        <v>262</v>
      </c>
    </row>
    <row r="78" spans="1:14" ht="12.75" customHeight="1">
      <c r="A78" s="22">
        <v>77</v>
      </c>
      <c r="B78" s="25" t="s">
        <v>263</v>
      </c>
      <c r="C78" s="24" t="e">
        <f t="shared" si="0"/>
        <v>#REF!</v>
      </c>
      <c r="D78" s="24">
        <v>1010</v>
      </c>
      <c r="E78" s="24">
        <v>50</v>
      </c>
      <c r="F78" s="24" t="e">
        <f t="shared" ref="F78:G78" si="79">C78*$E78</f>
        <v>#REF!</v>
      </c>
      <c r="G78" s="24">
        <f t="shared" si="79"/>
        <v>50500</v>
      </c>
      <c r="H78" s="22" t="e">
        <f t="shared" si="2"/>
        <v>#REF!</v>
      </c>
      <c r="I78" s="3" t="e">
        <f t="shared" si="3"/>
        <v>#REF!</v>
      </c>
      <c r="M78" s="3" t="s">
        <v>230</v>
      </c>
      <c r="N78" s="3">
        <v>0</v>
      </c>
    </row>
    <row r="79" spans="1:14" ht="12.75" customHeight="1">
      <c r="A79" s="22">
        <v>78</v>
      </c>
      <c r="B79" s="25" t="s">
        <v>264</v>
      </c>
      <c r="C79" s="24" t="e">
        <f t="shared" si="0"/>
        <v>#REF!</v>
      </c>
      <c r="D79" s="24">
        <v>5200</v>
      </c>
      <c r="E79" s="24">
        <v>43.98</v>
      </c>
      <c r="F79" s="24" t="e">
        <f t="shared" ref="F79:G79" si="80">C79*$E79</f>
        <v>#REF!</v>
      </c>
      <c r="G79" s="24">
        <f t="shared" si="80"/>
        <v>228695.99999999997</v>
      </c>
      <c r="H79" s="22" t="e">
        <f t="shared" si="2"/>
        <v>#REF!</v>
      </c>
      <c r="I79" s="3" t="e">
        <f t="shared" si="3"/>
        <v>#REF!</v>
      </c>
      <c r="M79" s="3" t="s">
        <v>231</v>
      </c>
      <c r="N79" s="3">
        <v>64</v>
      </c>
    </row>
    <row r="80" spans="1:14" ht="12.75" customHeight="1">
      <c r="A80" s="22">
        <v>79</v>
      </c>
      <c r="B80" s="25" t="s">
        <v>265</v>
      </c>
      <c r="C80" s="24" t="e">
        <f t="shared" si="0"/>
        <v>#REF!</v>
      </c>
      <c r="D80" s="24">
        <v>174</v>
      </c>
      <c r="E80" s="24">
        <v>88.92</v>
      </c>
      <c r="F80" s="24" t="e">
        <f t="shared" ref="F80:G80" si="81">C80*$E80</f>
        <v>#REF!</v>
      </c>
      <c r="G80" s="24">
        <f t="shared" si="81"/>
        <v>15472.08</v>
      </c>
      <c r="H80" s="22" t="e">
        <f t="shared" si="2"/>
        <v>#REF!</v>
      </c>
      <c r="I80" s="3" t="e">
        <f t="shared" si="3"/>
        <v>#REF!</v>
      </c>
      <c r="M80" s="3" t="s">
        <v>232</v>
      </c>
      <c r="N80" s="3">
        <v>168</v>
      </c>
    </row>
    <row r="81" spans="1:14" ht="12.75" customHeight="1">
      <c r="A81" s="22">
        <v>80</v>
      </c>
      <c r="B81" s="25" t="s">
        <v>266</v>
      </c>
      <c r="C81" s="24" t="e">
        <f t="shared" si="0"/>
        <v>#REF!</v>
      </c>
      <c r="D81" s="24">
        <v>265</v>
      </c>
      <c r="E81" s="24">
        <v>88.92</v>
      </c>
      <c r="F81" s="24" t="e">
        <f t="shared" ref="F81:G81" si="82">C81*$E81</f>
        <v>#REF!</v>
      </c>
      <c r="G81" s="24">
        <f t="shared" si="82"/>
        <v>23563.8</v>
      </c>
      <c r="H81" s="22" t="e">
        <f t="shared" si="2"/>
        <v>#REF!</v>
      </c>
      <c r="I81" s="3" t="e">
        <f t="shared" si="3"/>
        <v>#REF!</v>
      </c>
      <c r="M81" s="3" t="s">
        <v>234</v>
      </c>
      <c r="N81" s="3">
        <v>24</v>
      </c>
    </row>
    <row r="82" spans="1:14" ht="12.75" customHeight="1">
      <c r="A82" s="22">
        <v>81</v>
      </c>
      <c r="B82" s="25" t="s">
        <v>267</v>
      </c>
      <c r="C82" s="24" t="e">
        <f t="shared" si="0"/>
        <v>#REF!</v>
      </c>
      <c r="D82" s="24">
        <v>3455</v>
      </c>
      <c r="E82" s="24">
        <v>11.95</v>
      </c>
      <c r="F82" s="24" t="e">
        <f t="shared" ref="F82:G82" si="83">C82*$E82</f>
        <v>#REF!</v>
      </c>
      <c r="G82" s="24">
        <f t="shared" si="83"/>
        <v>41287.25</v>
      </c>
      <c r="H82" s="22" t="e">
        <f t="shared" si="2"/>
        <v>#REF!</v>
      </c>
      <c r="I82" s="3" t="e">
        <f t="shared" si="3"/>
        <v>#REF!</v>
      </c>
      <c r="M82" s="3" t="s">
        <v>236</v>
      </c>
      <c r="N82" s="3">
        <v>29</v>
      </c>
    </row>
    <row r="83" spans="1:14" ht="12.75" customHeight="1">
      <c r="A83" s="22">
        <v>82</v>
      </c>
      <c r="B83" s="25" t="s">
        <v>268</v>
      </c>
      <c r="C83" s="24" t="e">
        <f t="shared" si="0"/>
        <v>#REF!</v>
      </c>
      <c r="D83" s="24">
        <v>600</v>
      </c>
      <c r="E83" s="24">
        <v>11.95</v>
      </c>
      <c r="F83" s="24" t="e">
        <f t="shared" ref="F83:G83" si="84">C83*$E83</f>
        <v>#REF!</v>
      </c>
      <c r="G83" s="24">
        <f t="shared" si="84"/>
        <v>7170</v>
      </c>
      <c r="H83" s="22" t="e">
        <f t="shared" si="2"/>
        <v>#REF!</v>
      </c>
      <c r="I83" s="3" t="e">
        <f t="shared" si="3"/>
        <v>#REF!</v>
      </c>
      <c r="M83" s="3" t="s">
        <v>237</v>
      </c>
      <c r="N83" s="3">
        <v>5</v>
      </c>
    </row>
    <row r="84" spans="1:14" ht="12.75" customHeight="1">
      <c r="A84" s="22">
        <v>83</v>
      </c>
      <c r="B84" s="25" t="s">
        <v>269</v>
      </c>
      <c r="C84" s="24" t="e">
        <f t="shared" si="0"/>
        <v>#REF!</v>
      </c>
      <c r="D84" s="24">
        <v>5200</v>
      </c>
      <c r="E84" s="24">
        <v>4.38</v>
      </c>
      <c r="F84" s="24" t="e">
        <f t="shared" ref="F84:G84" si="85">C84*$E84</f>
        <v>#REF!</v>
      </c>
      <c r="G84" s="24">
        <f t="shared" si="85"/>
        <v>22776</v>
      </c>
      <c r="H84" s="22" t="e">
        <f t="shared" si="2"/>
        <v>#REF!</v>
      </c>
      <c r="I84" s="3" t="e">
        <f t="shared" si="3"/>
        <v>#REF!</v>
      </c>
      <c r="M84" s="3" t="s">
        <v>238</v>
      </c>
      <c r="N84" s="3">
        <v>508</v>
      </c>
    </row>
    <row r="85" spans="1:14" ht="12.75" customHeight="1">
      <c r="A85" s="22">
        <v>84</v>
      </c>
      <c r="B85" s="25" t="s">
        <v>270</v>
      </c>
      <c r="C85" s="24" t="e">
        <f t="shared" si="0"/>
        <v>#REF!</v>
      </c>
      <c r="D85" s="24">
        <v>1600.8</v>
      </c>
      <c r="E85" s="24">
        <v>109.31</v>
      </c>
      <c r="F85" s="24" t="e">
        <f t="shared" ref="F85:G85" si="86">C85*$E85</f>
        <v>#REF!</v>
      </c>
      <c r="G85" s="24">
        <f t="shared" si="86"/>
        <v>174983.448</v>
      </c>
      <c r="H85" s="22" t="e">
        <f t="shared" si="2"/>
        <v>#REF!</v>
      </c>
      <c r="I85" s="3" t="e">
        <f t="shared" si="3"/>
        <v>#REF!</v>
      </c>
      <c r="M85" s="3" t="s">
        <v>239</v>
      </c>
      <c r="N85" s="3">
        <v>72</v>
      </c>
    </row>
    <row r="86" spans="1:14" ht="12.75" customHeight="1">
      <c r="A86" s="22">
        <v>85</v>
      </c>
      <c r="B86" s="25" t="s">
        <v>271</v>
      </c>
      <c r="C86" s="24" t="e">
        <f t="shared" si="0"/>
        <v>#REF!</v>
      </c>
      <c r="D86" s="24">
        <v>26640</v>
      </c>
      <c r="E86" s="24">
        <v>10.84</v>
      </c>
      <c r="F86" s="24" t="e">
        <f t="shared" ref="F86:G86" si="87">C86*$E86</f>
        <v>#REF!</v>
      </c>
      <c r="G86" s="24">
        <f t="shared" si="87"/>
        <v>288777.59999999998</v>
      </c>
      <c r="H86" s="22" t="e">
        <f t="shared" si="2"/>
        <v>#REF!</v>
      </c>
      <c r="I86" s="3" t="e">
        <f t="shared" si="3"/>
        <v>#REF!</v>
      </c>
      <c r="M86" s="3" t="s">
        <v>240</v>
      </c>
      <c r="N86" s="3">
        <v>6</v>
      </c>
    </row>
    <row r="87" spans="1:14" ht="12.75" customHeight="1">
      <c r="A87" s="22">
        <v>86</v>
      </c>
      <c r="B87" s="25" t="s">
        <v>272</v>
      </c>
      <c r="C87" s="24" t="e">
        <f t="shared" si="0"/>
        <v>#REF!</v>
      </c>
      <c r="D87" s="24">
        <v>5550</v>
      </c>
      <c r="E87" s="24">
        <v>10.84</v>
      </c>
      <c r="F87" s="24" t="e">
        <f t="shared" ref="F87:G87" si="88">C87*$E87</f>
        <v>#REF!</v>
      </c>
      <c r="G87" s="24">
        <f t="shared" si="88"/>
        <v>60162</v>
      </c>
      <c r="H87" s="22" t="e">
        <f t="shared" si="2"/>
        <v>#REF!</v>
      </c>
      <c r="I87" s="3" t="e">
        <f t="shared" si="3"/>
        <v>#REF!</v>
      </c>
      <c r="M87" s="3" t="s">
        <v>242</v>
      </c>
      <c r="N87" s="3">
        <v>286</v>
      </c>
    </row>
    <row r="88" spans="1:14" ht="12.75" customHeight="1">
      <c r="A88" s="22">
        <v>87</v>
      </c>
      <c r="B88" s="25" t="s">
        <v>273</v>
      </c>
      <c r="C88" s="24" t="e">
        <f t="shared" si="0"/>
        <v>#REF!</v>
      </c>
      <c r="D88" s="24">
        <v>5550</v>
      </c>
      <c r="E88" s="24">
        <v>10.84</v>
      </c>
      <c r="F88" s="24" t="e">
        <f t="shared" ref="F88:G88" si="89">C88*$E88</f>
        <v>#REF!</v>
      </c>
      <c r="G88" s="24">
        <f t="shared" si="89"/>
        <v>60162</v>
      </c>
      <c r="H88" s="22" t="e">
        <f t="shared" si="2"/>
        <v>#REF!</v>
      </c>
      <c r="I88" s="3" t="e">
        <f t="shared" si="3"/>
        <v>#REF!</v>
      </c>
      <c r="M88" s="3" t="s">
        <v>243</v>
      </c>
      <c r="N88" s="3">
        <v>80</v>
      </c>
    </row>
    <row r="89" spans="1:14" ht="12.75" customHeight="1">
      <c r="A89" s="22">
        <v>88</v>
      </c>
      <c r="B89" s="25" t="s">
        <v>274</v>
      </c>
      <c r="C89" s="24" t="e">
        <f t="shared" si="0"/>
        <v>#REF!</v>
      </c>
      <c r="D89" s="24">
        <v>28860</v>
      </c>
      <c r="E89" s="24">
        <v>7.06</v>
      </c>
      <c r="F89" s="24" t="e">
        <f t="shared" ref="F89:G89" si="90">C89*$E89</f>
        <v>#REF!</v>
      </c>
      <c r="G89" s="24">
        <f t="shared" si="90"/>
        <v>203751.59999999998</v>
      </c>
      <c r="H89" s="5" t="e">
        <f t="shared" si="2"/>
        <v>#REF!</v>
      </c>
      <c r="I89" s="3" t="e">
        <f t="shared" si="3"/>
        <v>#REF!</v>
      </c>
      <c r="M89" s="3" t="s">
        <v>244</v>
      </c>
      <c r="N89" s="3">
        <v>1246</v>
      </c>
    </row>
    <row r="90" spans="1:14" ht="12.75" customHeight="1">
      <c r="A90" s="22">
        <v>89</v>
      </c>
      <c r="B90" s="25" t="s">
        <v>275</v>
      </c>
      <c r="C90" s="24" t="e">
        <f t="shared" si="0"/>
        <v>#REF!</v>
      </c>
      <c r="D90" s="24">
        <v>36243.333333333336</v>
      </c>
      <c r="E90" s="24">
        <v>11.66</v>
      </c>
      <c r="F90" s="24" t="e">
        <f t="shared" ref="F90:G90" si="91">C90*$E90</f>
        <v>#REF!</v>
      </c>
      <c r="G90" s="24">
        <f t="shared" si="91"/>
        <v>422597.26666666672</v>
      </c>
      <c r="H90" s="5" t="e">
        <f t="shared" si="2"/>
        <v>#REF!</v>
      </c>
      <c r="I90" s="3" t="e">
        <f t="shared" si="3"/>
        <v>#REF!</v>
      </c>
      <c r="M90" s="3" t="s">
        <v>245</v>
      </c>
      <c r="N90" s="3">
        <v>420</v>
      </c>
    </row>
    <row r="91" spans="1:14" ht="12.75" customHeight="1">
      <c r="A91" s="22">
        <v>90</v>
      </c>
      <c r="B91" s="25" t="s">
        <v>276</v>
      </c>
      <c r="C91" s="24" t="e">
        <f t="shared" si="0"/>
        <v>#REF!</v>
      </c>
      <c r="D91" s="24">
        <v>33300</v>
      </c>
      <c r="E91" s="24">
        <v>10.84</v>
      </c>
      <c r="F91" s="24" t="e">
        <f t="shared" ref="F91:G91" si="92">C91*$E91</f>
        <v>#REF!</v>
      </c>
      <c r="G91" s="24">
        <f t="shared" si="92"/>
        <v>360972</v>
      </c>
      <c r="H91" s="5" t="e">
        <f t="shared" si="2"/>
        <v>#REF!</v>
      </c>
      <c r="I91" s="3" t="e">
        <f t="shared" si="3"/>
        <v>#REF!</v>
      </c>
      <c r="M91" s="3" t="s">
        <v>246</v>
      </c>
      <c r="N91" s="3">
        <v>100</v>
      </c>
    </row>
    <row r="92" spans="1:14" ht="12.75" customHeight="1">
      <c r="A92" s="22">
        <v>91</v>
      </c>
      <c r="B92" s="25" t="s">
        <v>277</v>
      </c>
      <c r="C92" s="24" t="e">
        <f t="shared" si="0"/>
        <v>#REF!</v>
      </c>
      <c r="D92" s="24">
        <v>5550</v>
      </c>
      <c r="E92" s="24">
        <v>10.84</v>
      </c>
      <c r="F92" s="24" t="e">
        <f t="shared" ref="F92:G92" si="93">C92*$E92</f>
        <v>#REF!</v>
      </c>
      <c r="G92" s="24">
        <f t="shared" si="93"/>
        <v>60162</v>
      </c>
      <c r="H92" s="5" t="e">
        <f t="shared" si="2"/>
        <v>#REF!</v>
      </c>
      <c r="I92" s="3" t="e">
        <f t="shared" si="3"/>
        <v>#REF!</v>
      </c>
      <c r="M92" s="3" t="s">
        <v>247</v>
      </c>
      <c r="N92" s="3">
        <v>2350</v>
      </c>
    </row>
    <row r="93" spans="1:14" ht="12.75" customHeight="1">
      <c r="A93" s="22">
        <v>92</v>
      </c>
      <c r="B93" s="25" t="s">
        <v>278</v>
      </c>
      <c r="C93" s="24" t="e">
        <f t="shared" si="0"/>
        <v>#REF!</v>
      </c>
      <c r="D93" s="24">
        <v>122100</v>
      </c>
      <c r="E93" s="24">
        <v>7.96</v>
      </c>
      <c r="F93" s="24" t="e">
        <f t="shared" ref="F93:G93" si="94">C93*$E93</f>
        <v>#REF!</v>
      </c>
      <c r="G93" s="24">
        <f t="shared" si="94"/>
        <v>971916</v>
      </c>
      <c r="H93" s="5" t="e">
        <f t="shared" si="2"/>
        <v>#REF!</v>
      </c>
      <c r="I93" s="3" t="e">
        <f t="shared" si="3"/>
        <v>#REF!</v>
      </c>
      <c r="M93" s="3" t="s">
        <v>248</v>
      </c>
      <c r="N93" s="3">
        <v>840</v>
      </c>
    </row>
    <row r="94" spans="1:14" ht="12.75" customHeight="1">
      <c r="A94" s="22">
        <v>93</v>
      </c>
      <c r="B94" s="25" t="s">
        <v>279</v>
      </c>
      <c r="C94" s="24" t="e">
        <f t="shared" si="0"/>
        <v>#REF!</v>
      </c>
      <c r="D94" s="24">
        <v>5550</v>
      </c>
      <c r="E94" s="24">
        <v>10.84</v>
      </c>
      <c r="F94" s="24" t="e">
        <f t="shared" ref="F94:G94" si="95">C94*$E94</f>
        <v>#REF!</v>
      </c>
      <c r="G94" s="24">
        <f t="shared" si="95"/>
        <v>60162</v>
      </c>
      <c r="H94" s="5" t="e">
        <f t="shared" si="2"/>
        <v>#REF!</v>
      </c>
      <c r="I94" s="3" t="e">
        <f t="shared" si="3"/>
        <v>#REF!</v>
      </c>
      <c r="M94" s="3" t="s">
        <v>249</v>
      </c>
      <c r="N94" s="3">
        <v>1000</v>
      </c>
    </row>
    <row r="95" spans="1:14" ht="12.75" customHeight="1">
      <c r="A95" s="22">
        <v>94</v>
      </c>
      <c r="B95" s="25" t="s">
        <v>280</v>
      </c>
      <c r="C95" s="24" t="e">
        <f t="shared" si="0"/>
        <v>#REF!</v>
      </c>
      <c r="D95" s="24">
        <v>78.040000000000006</v>
      </c>
      <c r="E95" s="24">
        <v>31.6</v>
      </c>
      <c r="F95" s="24" t="e">
        <f t="shared" ref="F95:G95" si="96">C95*$E95</f>
        <v>#REF!</v>
      </c>
      <c r="G95" s="24">
        <f t="shared" si="96"/>
        <v>2466.0640000000003</v>
      </c>
      <c r="H95" s="5" t="e">
        <f t="shared" si="2"/>
        <v>#REF!</v>
      </c>
      <c r="I95" s="3" t="e">
        <f t="shared" si="3"/>
        <v>#REF!</v>
      </c>
      <c r="M95" s="3" t="s">
        <v>250</v>
      </c>
      <c r="N95" s="3">
        <v>284</v>
      </c>
    </row>
    <row r="96" spans="1:14" ht="12.75" customHeight="1">
      <c r="A96" s="22">
        <v>95</v>
      </c>
      <c r="B96" s="25" t="s">
        <v>281</v>
      </c>
      <c r="C96" s="24" t="e">
        <f t="shared" si="0"/>
        <v>#REF!</v>
      </c>
      <c r="D96" s="24">
        <v>0</v>
      </c>
      <c r="E96" s="24">
        <v>15</v>
      </c>
      <c r="F96" s="24" t="e">
        <f t="shared" ref="F96:G96" si="97">C96*$E96</f>
        <v>#REF!</v>
      </c>
      <c r="G96" s="24">
        <f t="shared" si="97"/>
        <v>0</v>
      </c>
      <c r="H96" s="5" t="e">
        <f t="shared" si="2"/>
        <v>#REF!</v>
      </c>
      <c r="I96" s="3" t="e">
        <f t="shared" si="3"/>
        <v>#REF!</v>
      </c>
      <c r="M96" s="3" t="s">
        <v>251</v>
      </c>
      <c r="N96" s="3">
        <v>0</v>
      </c>
    </row>
    <row r="97" spans="1:14" ht="12.75" customHeight="1">
      <c r="A97" s="22">
        <v>96</v>
      </c>
      <c r="B97" s="25" t="s">
        <v>282</v>
      </c>
      <c r="C97" s="24" t="e">
        <f t="shared" si="0"/>
        <v>#REF!</v>
      </c>
      <c r="D97" s="24">
        <v>12630.8</v>
      </c>
      <c r="E97" s="24">
        <v>4.78</v>
      </c>
      <c r="F97" s="24" t="e">
        <f t="shared" ref="F97:G97" si="98">C97*$E97</f>
        <v>#REF!</v>
      </c>
      <c r="G97" s="24">
        <f t="shared" si="98"/>
        <v>60375.224000000002</v>
      </c>
      <c r="H97" s="5" t="e">
        <f t="shared" si="2"/>
        <v>#REF!</v>
      </c>
      <c r="I97" s="3" t="e">
        <f t="shared" si="3"/>
        <v>#REF!</v>
      </c>
      <c r="M97" s="3" t="s">
        <v>252</v>
      </c>
      <c r="N97" s="3">
        <v>28.56</v>
      </c>
    </row>
    <row r="98" spans="1:14" ht="12.75" customHeight="1">
      <c r="A98" s="22">
        <v>97</v>
      </c>
      <c r="B98" s="25" t="s">
        <v>283</v>
      </c>
      <c r="C98" s="24" t="e">
        <f t="shared" si="0"/>
        <v>#REF!</v>
      </c>
      <c r="D98" s="24">
        <v>10265.34</v>
      </c>
      <c r="E98" s="24">
        <v>0.52</v>
      </c>
      <c r="F98" s="24" t="e">
        <f t="shared" ref="F98:G98" si="99">C98*$E98</f>
        <v>#REF!</v>
      </c>
      <c r="G98" s="24">
        <f t="shared" si="99"/>
        <v>5337.9768000000004</v>
      </c>
      <c r="H98" s="5" t="e">
        <f t="shared" si="2"/>
        <v>#REF!</v>
      </c>
      <c r="I98" s="3" t="e">
        <f t="shared" si="3"/>
        <v>#REF!</v>
      </c>
      <c r="M98" s="3" t="s">
        <v>253</v>
      </c>
      <c r="N98" s="3">
        <v>2876</v>
      </c>
    </row>
    <row r="99" spans="1:14" ht="12.75" customHeight="1">
      <c r="A99" s="22">
        <v>98</v>
      </c>
      <c r="B99" s="25" t="s">
        <v>284</v>
      </c>
      <c r="C99" s="24" t="e">
        <f t="shared" si="0"/>
        <v>#REF!</v>
      </c>
      <c r="D99" s="24">
        <v>513.26700000000005</v>
      </c>
      <c r="E99" s="24">
        <v>12.05</v>
      </c>
      <c r="F99" s="24" t="e">
        <f t="shared" ref="F99:G99" si="100">C99*$E99</f>
        <v>#REF!</v>
      </c>
      <c r="G99" s="24">
        <f t="shared" si="100"/>
        <v>6184.8673500000014</v>
      </c>
      <c r="H99" s="5" t="e">
        <f t="shared" si="2"/>
        <v>#REF!</v>
      </c>
      <c r="I99" s="3" t="e">
        <f t="shared" si="3"/>
        <v>#REF!</v>
      </c>
      <c r="M99" s="3" t="s">
        <v>254</v>
      </c>
      <c r="N99" s="3">
        <v>2876</v>
      </c>
    </row>
    <row r="100" spans="1:14" ht="12.75" customHeight="1">
      <c r="A100" s="22">
        <v>99</v>
      </c>
      <c r="B100" s="25" t="s">
        <v>285</v>
      </c>
      <c r="C100" s="24" t="e">
        <f t="shared" si="0"/>
        <v>#REF!</v>
      </c>
      <c r="D100" s="24">
        <v>513.26700000000005</v>
      </c>
      <c r="E100" s="24">
        <v>13.23</v>
      </c>
      <c r="F100" s="24" t="e">
        <f t="shared" ref="F100:G100" si="101">C100*$E100</f>
        <v>#REF!</v>
      </c>
      <c r="G100" s="24">
        <f t="shared" si="101"/>
        <v>6790.5224100000005</v>
      </c>
      <c r="H100" s="5" t="e">
        <f t="shared" si="2"/>
        <v>#REF!</v>
      </c>
      <c r="I100" s="3" t="e">
        <f t="shared" si="3"/>
        <v>#REF!</v>
      </c>
      <c r="M100" s="3" t="s">
        <v>254</v>
      </c>
      <c r="N100" s="3">
        <v>132</v>
      </c>
    </row>
    <row r="101" spans="1:14" ht="12.75" customHeight="1">
      <c r="A101" s="5"/>
      <c r="B101" s="5"/>
      <c r="C101" s="1"/>
      <c r="D101" s="1"/>
      <c r="E101" s="1"/>
      <c r="F101" s="4" t="e">
        <f>SUM(F2:F100)</f>
        <v>#REF!</v>
      </c>
      <c r="G101" s="4">
        <f>SUM(G16:G100)</f>
        <v>6388144.1859253328</v>
      </c>
      <c r="H101" s="5"/>
      <c r="M101" s="3" t="s">
        <v>255</v>
      </c>
      <c r="N101" s="3">
        <v>240</v>
      </c>
    </row>
    <row r="102" spans="1:14" ht="12.75" customHeight="1">
      <c r="A102" s="5"/>
      <c r="B102" s="5"/>
      <c r="C102" s="1"/>
      <c r="D102" s="1"/>
      <c r="E102" s="1"/>
      <c r="F102" s="26" t="e">
        <f>(G101-F101)/F101</f>
        <v>#REF!</v>
      </c>
      <c r="H102" s="5"/>
      <c r="M102" s="3" t="s">
        <v>286</v>
      </c>
      <c r="N102" s="3">
        <v>338</v>
      </c>
    </row>
    <row r="103" spans="1:14" ht="12.75" customHeight="1">
      <c r="A103" s="5"/>
      <c r="B103" s="5"/>
      <c r="C103" s="1"/>
      <c r="D103" s="1"/>
      <c r="E103" s="1"/>
      <c r="H103" s="5"/>
      <c r="M103" s="3" t="s">
        <v>256</v>
      </c>
      <c r="N103" s="3">
        <v>600</v>
      </c>
    </row>
    <row r="104" spans="1:14" ht="12.75" customHeight="1">
      <c r="A104" s="5"/>
      <c r="B104" s="5"/>
      <c r="C104" s="1"/>
      <c r="D104" s="1"/>
      <c r="E104" s="1"/>
      <c r="H104" s="5"/>
      <c r="M104" s="3" t="s">
        <v>258</v>
      </c>
      <c r="N104" s="3">
        <v>1601.3333333333333</v>
      </c>
    </row>
    <row r="105" spans="1:14" ht="12.75" customHeight="1">
      <c r="A105" s="5"/>
      <c r="B105" s="5"/>
      <c r="C105" s="1"/>
      <c r="D105" s="1"/>
      <c r="E105" s="1"/>
      <c r="H105" s="5"/>
      <c r="M105" s="3" t="s">
        <v>259</v>
      </c>
      <c r="N105" s="3">
        <v>952</v>
      </c>
    </row>
    <row r="106" spans="1:14" ht="12.75" customHeight="1">
      <c r="A106" s="5"/>
      <c r="B106" s="5"/>
      <c r="C106" s="1"/>
      <c r="D106" s="1"/>
      <c r="E106" s="1"/>
      <c r="H106" s="5"/>
      <c r="M106" s="3" t="s">
        <v>260</v>
      </c>
      <c r="N106" s="3">
        <v>1894</v>
      </c>
    </row>
    <row r="107" spans="1:14" ht="12.75" customHeight="1">
      <c r="A107" s="5"/>
      <c r="B107" s="5"/>
      <c r="C107" s="1"/>
      <c r="D107" s="1"/>
      <c r="E107" s="1"/>
      <c r="H107" s="5"/>
      <c r="M107" s="3" t="s">
        <v>261</v>
      </c>
      <c r="N107" s="3">
        <v>3017</v>
      </c>
    </row>
    <row r="108" spans="1:14" ht="12.75" customHeight="1">
      <c r="A108" s="5"/>
      <c r="B108" s="5"/>
      <c r="C108" s="1"/>
      <c r="D108" s="1"/>
      <c r="E108" s="1"/>
      <c r="H108" s="5"/>
      <c r="M108" s="3" t="s">
        <v>263</v>
      </c>
      <c r="N108" s="3">
        <v>1984</v>
      </c>
    </row>
    <row r="109" spans="1:14" ht="12.75" customHeight="1">
      <c r="A109" s="5"/>
      <c r="B109" s="5"/>
      <c r="C109" s="1"/>
      <c r="D109" s="1"/>
      <c r="E109" s="1"/>
      <c r="H109" s="5"/>
      <c r="M109" s="3" t="s">
        <v>264</v>
      </c>
      <c r="N109" s="3">
        <v>5166</v>
      </c>
    </row>
    <row r="110" spans="1:14" ht="12.75" customHeight="1">
      <c r="A110" s="5"/>
      <c r="B110" s="5"/>
      <c r="C110" s="1"/>
      <c r="D110" s="1"/>
      <c r="E110" s="1"/>
      <c r="H110" s="5"/>
      <c r="M110" s="3" t="s">
        <v>265</v>
      </c>
      <c r="N110" s="3">
        <v>434</v>
      </c>
    </row>
    <row r="111" spans="1:14" ht="12.75" customHeight="1">
      <c r="A111" s="5"/>
      <c r="B111" s="5"/>
      <c r="C111" s="1"/>
      <c r="D111" s="1"/>
      <c r="E111" s="1"/>
      <c r="H111" s="5"/>
      <c r="M111" s="3" t="s">
        <v>266</v>
      </c>
      <c r="N111" s="3">
        <v>761</v>
      </c>
    </row>
    <row r="112" spans="1:14" ht="12.75" customHeight="1">
      <c r="A112" s="5"/>
      <c r="B112" s="5"/>
      <c r="C112" s="1"/>
      <c r="D112" s="1"/>
      <c r="E112" s="1"/>
      <c r="H112" s="5"/>
      <c r="M112" s="3" t="s">
        <v>267</v>
      </c>
      <c r="N112" s="3">
        <v>1713</v>
      </c>
    </row>
    <row r="113" spans="1:14" ht="12.75" customHeight="1">
      <c r="A113" s="5"/>
      <c r="B113" s="5"/>
      <c r="C113" s="1"/>
      <c r="D113" s="1"/>
      <c r="E113" s="1"/>
      <c r="H113" s="5"/>
      <c r="M113" s="3" t="s">
        <v>267</v>
      </c>
      <c r="N113" s="3">
        <v>3454</v>
      </c>
    </row>
    <row r="114" spans="1:14" ht="12.75" customHeight="1">
      <c r="A114" s="5"/>
      <c r="B114" s="5"/>
      <c r="C114" s="1"/>
      <c r="D114" s="1"/>
      <c r="E114" s="1"/>
      <c r="H114" s="5"/>
      <c r="M114" s="3" t="s">
        <v>267</v>
      </c>
      <c r="N114" s="3">
        <v>132</v>
      </c>
    </row>
    <row r="115" spans="1:14" ht="12.75" customHeight="1">
      <c r="A115" s="5"/>
      <c r="B115" s="5"/>
      <c r="C115" s="1"/>
      <c r="D115" s="1"/>
      <c r="E115" s="1"/>
      <c r="H115" s="5"/>
      <c r="M115" s="3" t="s">
        <v>268</v>
      </c>
      <c r="N115" s="3">
        <v>600</v>
      </c>
    </row>
    <row r="116" spans="1:14" ht="12.75" customHeight="1">
      <c r="A116" s="5"/>
      <c r="B116" s="5"/>
      <c r="C116" s="1"/>
      <c r="D116" s="1"/>
      <c r="E116" s="1"/>
      <c r="H116" s="5"/>
      <c r="M116" s="3" t="s">
        <v>287</v>
      </c>
      <c r="N116" s="3">
        <v>3454</v>
      </c>
    </row>
    <row r="117" spans="1:14" ht="12.75" customHeight="1">
      <c r="A117" s="5"/>
      <c r="B117" s="5"/>
      <c r="C117" s="1"/>
      <c r="D117" s="1"/>
      <c r="E117" s="1"/>
      <c r="H117" s="5"/>
      <c r="M117" s="3" t="s">
        <v>287</v>
      </c>
      <c r="N117" s="3">
        <v>132</v>
      </c>
    </row>
    <row r="118" spans="1:14" ht="12.75" customHeight="1">
      <c r="A118" s="5"/>
      <c r="B118" s="5"/>
      <c r="C118" s="1"/>
      <c r="D118" s="1"/>
      <c r="E118" s="1"/>
      <c r="H118" s="5"/>
      <c r="M118" s="3" t="s">
        <v>269</v>
      </c>
      <c r="N118" s="3">
        <v>5166</v>
      </c>
    </row>
    <row r="119" spans="1:14" ht="12.75" customHeight="1">
      <c r="A119" s="5"/>
      <c r="B119" s="5"/>
      <c r="C119" s="1"/>
      <c r="D119" s="1"/>
      <c r="E119" s="1"/>
      <c r="H119" s="5"/>
      <c r="M119" s="3" t="s">
        <v>288</v>
      </c>
      <c r="N119" s="3">
        <v>1772</v>
      </c>
    </row>
    <row r="120" spans="1:14" ht="12.75" customHeight="1">
      <c r="A120" s="5"/>
      <c r="B120" s="5"/>
      <c r="C120" s="1"/>
      <c r="D120" s="1"/>
      <c r="E120" s="1"/>
      <c r="H120" s="5"/>
      <c r="M120" s="3" t="s">
        <v>270</v>
      </c>
      <c r="N120" s="3">
        <v>228</v>
      </c>
    </row>
    <row r="121" spans="1:14" ht="12.75" customHeight="1">
      <c r="A121" s="5"/>
      <c r="B121" s="5"/>
      <c r="C121" s="1"/>
      <c r="D121" s="1"/>
      <c r="E121" s="1"/>
      <c r="H121" s="5"/>
      <c r="M121" s="3" t="s">
        <v>270</v>
      </c>
      <c r="N121" s="3">
        <v>96</v>
      </c>
    </row>
    <row r="122" spans="1:14" ht="12.75" customHeight="1">
      <c r="A122" s="5"/>
      <c r="B122" s="5"/>
      <c r="C122" s="1"/>
      <c r="D122" s="1"/>
      <c r="E122" s="1"/>
      <c r="H122" s="5"/>
      <c r="M122" s="3" t="s">
        <v>270</v>
      </c>
      <c r="N122" s="3">
        <v>1772</v>
      </c>
    </row>
    <row r="123" spans="1:14" ht="12.75" customHeight="1">
      <c r="A123" s="5"/>
      <c r="B123" s="5"/>
      <c r="C123" s="1"/>
      <c r="D123" s="1"/>
      <c r="E123" s="1"/>
      <c r="H123" s="5"/>
      <c r="M123" s="3" t="s">
        <v>270</v>
      </c>
      <c r="N123" s="3">
        <v>312</v>
      </c>
    </row>
    <row r="124" spans="1:14" ht="12.75" customHeight="1">
      <c r="A124" s="5"/>
      <c r="B124" s="5"/>
      <c r="C124" s="1"/>
      <c r="D124" s="1"/>
      <c r="E124" s="1"/>
      <c r="H124" s="5"/>
      <c r="M124" s="3" t="s">
        <v>270</v>
      </c>
      <c r="N124" s="3">
        <v>40</v>
      </c>
    </row>
    <row r="125" spans="1:14" ht="12.75" customHeight="1">
      <c r="A125" s="5"/>
      <c r="B125" s="5"/>
      <c r="C125" s="1"/>
      <c r="D125" s="1"/>
      <c r="E125" s="1"/>
      <c r="H125" s="5"/>
      <c r="M125" s="3" t="s">
        <v>271</v>
      </c>
      <c r="N125" s="3">
        <v>78440</v>
      </c>
    </row>
    <row r="126" spans="1:14" ht="12.75" customHeight="1">
      <c r="A126" s="5"/>
      <c r="B126" s="5"/>
      <c r="C126" s="1"/>
      <c r="D126" s="1"/>
      <c r="E126" s="1"/>
      <c r="H126" s="5"/>
      <c r="M126" s="3" t="s">
        <v>289</v>
      </c>
      <c r="N126" s="3">
        <v>1110</v>
      </c>
    </row>
    <row r="127" spans="1:14" ht="12.75" customHeight="1">
      <c r="A127" s="5"/>
      <c r="B127" s="5"/>
      <c r="C127" s="1"/>
      <c r="D127" s="1"/>
      <c r="E127" s="1"/>
      <c r="H127" s="5"/>
      <c r="M127" s="3" t="s">
        <v>273</v>
      </c>
      <c r="N127" s="3">
        <v>0</v>
      </c>
    </row>
    <row r="128" spans="1:14" ht="12.75" customHeight="1">
      <c r="A128" s="5"/>
      <c r="B128" s="5"/>
      <c r="C128" s="1"/>
      <c r="D128" s="1"/>
      <c r="E128" s="1"/>
      <c r="H128" s="5"/>
      <c r="M128" s="3" t="s">
        <v>274</v>
      </c>
      <c r="N128" s="3">
        <v>11840</v>
      </c>
    </row>
    <row r="129" spans="1:14" ht="12.75" customHeight="1">
      <c r="A129" s="5"/>
      <c r="B129" s="5"/>
      <c r="C129" s="1"/>
      <c r="D129" s="1"/>
      <c r="E129" s="1"/>
      <c r="H129" s="5"/>
      <c r="M129" s="3" t="s">
        <v>275</v>
      </c>
      <c r="N129" s="3">
        <v>0</v>
      </c>
    </row>
    <row r="130" spans="1:14" ht="12.75" customHeight="1">
      <c r="A130" s="5"/>
      <c r="B130" s="5"/>
      <c r="C130" s="1"/>
      <c r="D130" s="1"/>
      <c r="E130" s="1"/>
      <c r="H130" s="5"/>
      <c r="M130" s="3" t="s">
        <v>275</v>
      </c>
      <c r="N130" s="3">
        <v>0</v>
      </c>
    </row>
    <row r="131" spans="1:14" ht="12.75" customHeight="1">
      <c r="A131" s="5"/>
      <c r="B131" s="5"/>
      <c r="C131" s="1"/>
      <c r="D131" s="1"/>
      <c r="E131" s="1"/>
      <c r="H131" s="5"/>
      <c r="M131" s="3" t="s">
        <v>275</v>
      </c>
      <c r="N131" s="3">
        <v>0</v>
      </c>
    </row>
    <row r="132" spans="1:14" ht="12.75" customHeight="1">
      <c r="A132" s="5"/>
      <c r="B132" s="5"/>
      <c r="C132" s="1"/>
      <c r="D132" s="1"/>
      <c r="E132" s="1"/>
      <c r="H132" s="5"/>
      <c r="M132" s="3" t="s">
        <v>275</v>
      </c>
      <c r="N132" s="3">
        <v>11840</v>
      </c>
    </row>
    <row r="133" spans="1:14" ht="12.75" customHeight="1">
      <c r="A133" s="5"/>
      <c r="B133" s="5"/>
      <c r="C133" s="1"/>
      <c r="D133" s="1"/>
      <c r="E133" s="1"/>
      <c r="H133" s="5"/>
      <c r="M133" s="3" t="s">
        <v>276</v>
      </c>
      <c r="N133" s="3">
        <v>58275</v>
      </c>
    </row>
    <row r="134" spans="1:14" ht="12.75" customHeight="1">
      <c r="A134" s="5"/>
      <c r="B134" s="5"/>
      <c r="C134" s="1"/>
      <c r="D134" s="1"/>
      <c r="E134" s="1"/>
      <c r="H134" s="5"/>
      <c r="M134" s="3" t="s">
        <v>290</v>
      </c>
      <c r="N134" s="3">
        <v>20720</v>
      </c>
    </row>
    <row r="135" spans="1:14" ht="12.75" customHeight="1">
      <c r="A135" s="5"/>
      <c r="B135" s="5"/>
      <c r="C135" s="1"/>
      <c r="D135" s="1"/>
      <c r="E135" s="1"/>
      <c r="H135" s="5"/>
      <c r="M135" s="3" t="s">
        <v>277</v>
      </c>
      <c r="N135" s="3">
        <v>1110</v>
      </c>
    </row>
    <row r="136" spans="1:14" ht="12.75" customHeight="1">
      <c r="A136" s="5"/>
      <c r="B136" s="5"/>
      <c r="C136" s="1"/>
      <c r="D136" s="1"/>
      <c r="E136" s="1"/>
      <c r="H136" s="5"/>
      <c r="M136" s="3" t="s">
        <v>278</v>
      </c>
      <c r="N136" s="3">
        <v>78440</v>
      </c>
    </row>
    <row r="137" spans="1:14" ht="12.75" customHeight="1">
      <c r="A137" s="5"/>
      <c r="B137" s="5"/>
      <c r="C137" s="1"/>
      <c r="D137" s="1"/>
      <c r="E137" s="1"/>
      <c r="H137" s="5"/>
      <c r="M137" s="3" t="s">
        <v>278</v>
      </c>
      <c r="N137" s="3">
        <v>58275</v>
      </c>
    </row>
    <row r="138" spans="1:14" ht="12.75" customHeight="1">
      <c r="A138" s="5"/>
      <c r="B138" s="5"/>
      <c r="C138" s="1"/>
      <c r="D138" s="1"/>
      <c r="E138" s="1"/>
      <c r="H138" s="5"/>
      <c r="M138" s="3" t="s">
        <v>278</v>
      </c>
      <c r="N138" s="3">
        <v>0</v>
      </c>
    </row>
    <row r="139" spans="1:14" ht="12.75" customHeight="1">
      <c r="A139" s="5"/>
      <c r="B139" s="5"/>
      <c r="C139" s="1"/>
      <c r="D139" s="1"/>
      <c r="E139" s="1"/>
      <c r="H139" s="5"/>
      <c r="M139" s="3" t="s">
        <v>278</v>
      </c>
      <c r="N139" s="3">
        <v>2775</v>
      </c>
    </row>
    <row r="140" spans="1:14" ht="12.75" customHeight="1">
      <c r="A140" s="5"/>
      <c r="B140" s="5"/>
      <c r="C140" s="1"/>
      <c r="D140" s="1"/>
      <c r="E140" s="1"/>
      <c r="H140" s="5"/>
      <c r="M140" s="3" t="s">
        <v>278</v>
      </c>
      <c r="N140" s="3">
        <v>20720</v>
      </c>
    </row>
    <row r="141" spans="1:14" ht="12.75" customHeight="1">
      <c r="A141" s="5"/>
      <c r="B141" s="5"/>
      <c r="C141" s="1"/>
      <c r="D141" s="1"/>
      <c r="E141" s="1"/>
      <c r="H141" s="5"/>
      <c r="M141" s="3" t="s">
        <v>279</v>
      </c>
      <c r="N141" s="3">
        <v>2775</v>
      </c>
    </row>
    <row r="142" spans="1:14" ht="12.75" customHeight="1">
      <c r="A142" s="5"/>
      <c r="B142" s="5"/>
      <c r="C142" s="1"/>
      <c r="D142" s="1"/>
      <c r="E142" s="1"/>
      <c r="H142" s="5"/>
      <c r="M142" s="3" t="s">
        <v>291</v>
      </c>
      <c r="N142" s="3">
        <v>555</v>
      </c>
    </row>
    <row r="143" spans="1:14" ht="12.75" customHeight="1">
      <c r="A143" s="5"/>
      <c r="B143" s="5"/>
      <c r="C143" s="1"/>
      <c r="D143" s="1"/>
      <c r="E143" s="1"/>
      <c r="H143" s="5"/>
      <c r="M143" s="3" t="s">
        <v>292</v>
      </c>
      <c r="N143" s="3">
        <v>555</v>
      </c>
    </row>
    <row r="144" spans="1:14" ht="12.75" customHeight="1">
      <c r="A144" s="5"/>
      <c r="B144" s="5"/>
      <c r="C144" s="1"/>
      <c r="D144" s="1"/>
      <c r="E144" s="1"/>
      <c r="H144" s="5"/>
      <c r="M144" s="3" t="s">
        <v>280</v>
      </c>
      <c r="N144" s="3">
        <v>11.4</v>
      </c>
    </row>
    <row r="145" spans="1:14" ht="12.75" customHeight="1">
      <c r="A145" s="5"/>
      <c r="B145" s="5"/>
      <c r="C145" s="1"/>
      <c r="D145" s="1"/>
      <c r="E145" s="1"/>
      <c r="H145" s="5"/>
      <c r="M145" s="3" t="s">
        <v>280</v>
      </c>
      <c r="N145" s="3">
        <v>4.8</v>
      </c>
    </row>
    <row r="146" spans="1:14" ht="12.75" customHeight="1">
      <c r="A146" s="5"/>
      <c r="B146" s="5"/>
      <c r="C146" s="1"/>
      <c r="D146" s="1"/>
      <c r="E146" s="1"/>
      <c r="H146" s="5"/>
      <c r="M146" s="3" t="s">
        <v>280</v>
      </c>
      <c r="N146" s="3">
        <v>88.6</v>
      </c>
    </row>
    <row r="147" spans="1:14" ht="12.75" customHeight="1">
      <c r="A147" s="5"/>
      <c r="B147" s="5"/>
      <c r="C147" s="1"/>
      <c r="D147" s="1"/>
      <c r="E147" s="1"/>
      <c r="H147" s="5"/>
      <c r="M147" s="3" t="s">
        <v>280</v>
      </c>
      <c r="N147" s="3">
        <v>15.6</v>
      </c>
    </row>
    <row r="148" spans="1:14" ht="12.75" customHeight="1">
      <c r="A148" s="5"/>
      <c r="B148" s="5"/>
      <c r="C148" s="1"/>
      <c r="D148" s="1"/>
      <c r="E148" s="1"/>
      <c r="H148" s="5"/>
      <c r="M148" s="3" t="s">
        <v>293</v>
      </c>
      <c r="N148" s="3">
        <v>48</v>
      </c>
    </row>
    <row r="149" spans="1:14" ht="12.75" customHeight="1">
      <c r="A149" s="5"/>
      <c r="B149" s="5"/>
      <c r="C149" s="1"/>
      <c r="D149" s="1"/>
      <c r="E149" s="1"/>
      <c r="H149" s="5"/>
      <c r="M149" s="3" t="s">
        <v>281</v>
      </c>
      <c r="N149" s="3">
        <v>600</v>
      </c>
    </row>
    <row r="150" spans="1:14" ht="12.75" customHeight="1">
      <c r="A150" s="5"/>
      <c r="B150" s="5"/>
      <c r="C150" s="1"/>
      <c r="D150" s="1"/>
      <c r="E150" s="1"/>
      <c r="H150" s="5"/>
      <c r="M150" s="3" t="s">
        <v>282</v>
      </c>
      <c r="N150" s="3">
        <v>1688</v>
      </c>
    </row>
    <row r="151" spans="1:14" ht="12.75" customHeight="1">
      <c r="A151" s="5"/>
      <c r="B151" s="5"/>
      <c r="C151" s="1"/>
      <c r="D151" s="1"/>
      <c r="E151" s="1"/>
      <c r="H151" s="5"/>
      <c r="M151" s="3" t="s">
        <v>282</v>
      </c>
      <c r="N151" s="3">
        <v>1772</v>
      </c>
    </row>
    <row r="152" spans="1:14" ht="12.75" customHeight="1">
      <c r="A152" s="5"/>
      <c r="B152" s="5"/>
      <c r="C152" s="1"/>
      <c r="D152" s="1"/>
      <c r="E152" s="1"/>
      <c r="H152" s="5"/>
      <c r="M152" s="3" t="s">
        <v>282</v>
      </c>
      <c r="N152" s="3">
        <v>1924</v>
      </c>
    </row>
    <row r="153" spans="1:14" ht="12.75" customHeight="1">
      <c r="A153" s="5"/>
      <c r="B153" s="5"/>
      <c r="C153" s="1"/>
      <c r="D153" s="1"/>
      <c r="E153" s="1"/>
      <c r="H153" s="5"/>
      <c r="M153" s="3" t="s">
        <v>282</v>
      </c>
      <c r="N153" s="3">
        <v>532</v>
      </c>
    </row>
    <row r="154" spans="1:14" ht="12.75" customHeight="1">
      <c r="A154" s="5"/>
      <c r="B154" s="5"/>
      <c r="C154" s="1"/>
      <c r="D154" s="1"/>
      <c r="E154" s="1"/>
      <c r="H154" s="5"/>
      <c r="M154" s="3" t="s">
        <v>282</v>
      </c>
      <c r="N154" s="3">
        <v>5166</v>
      </c>
    </row>
    <row r="155" spans="1:14" ht="12.75" customHeight="1">
      <c r="A155" s="5"/>
      <c r="B155" s="5"/>
      <c r="C155" s="1"/>
      <c r="D155" s="1"/>
      <c r="E155" s="1"/>
      <c r="H155" s="5"/>
      <c r="M155" s="3" t="s">
        <v>282</v>
      </c>
      <c r="N155" s="3">
        <v>228</v>
      </c>
    </row>
    <row r="156" spans="1:14" ht="12.75" customHeight="1">
      <c r="A156" s="5"/>
      <c r="B156" s="5"/>
      <c r="C156" s="1"/>
      <c r="D156" s="1"/>
      <c r="E156" s="1"/>
      <c r="H156" s="5"/>
      <c r="M156" s="3" t="s">
        <v>282</v>
      </c>
      <c r="N156" s="3">
        <v>96</v>
      </c>
    </row>
    <row r="157" spans="1:14" ht="12.75" customHeight="1">
      <c r="A157" s="5"/>
      <c r="B157" s="5"/>
      <c r="C157" s="1"/>
      <c r="D157" s="1"/>
      <c r="E157" s="1"/>
      <c r="H157" s="5"/>
      <c r="M157" s="3" t="s">
        <v>282</v>
      </c>
      <c r="N157" s="3">
        <v>1772</v>
      </c>
    </row>
    <row r="158" spans="1:14" ht="12.75" customHeight="1">
      <c r="A158" s="5"/>
      <c r="B158" s="5"/>
      <c r="C158" s="1"/>
      <c r="D158" s="1"/>
      <c r="E158" s="1"/>
      <c r="H158" s="5"/>
      <c r="M158" s="3" t="s">
        <v>282</v>
      </c>
      <c r="N158" s="3">
        <v>312</v>
      </c>
    </row>
    <row r="159" spans="1:14" ht="12.75" customHeight="1">
      <c r="A159" s="5"/>
      <c r="B159" s="5"/>
      <c r="C159" s="1"/>
      <c r="D159" s="1"/>
      <c r="E159" s="1"/>
      <c r="H159" s="5"/>
      <c r="M159" s="3" t="s">
        <v>282</v>
      </c>
      <c r="N159" s="3">
        <v>40</v>
      </c>
    </row>
    <row r="160" spans="1:14" ht="12.75" customHeight="1">
      <c r="A160" s="5"/>
      <c r="B160" s="5"/>
      <c r="C160" s="1"/>
      <c r="D160" s="1"/>
      <c r="E160" s="1"/>
      <c r="H160" s="5"/>
      <c r="M160" s="3" t="s">
        <v>294</v>
      </c>
      <c r="N160" s="3">
        <v>15</v>
      </c>
    </row>
    <row r="161" spans="1:14" ht="12.75" customHeight="1">
      <c r="A161" s="5"/>
      <c r="B161" s="5"/>
      <c r="C161" s="1"/>
      <c r="D161" s="1"/>
      <c r="E161" s="1"/>
      <c r="H161" s="5"/>
      <c r="M161" s="3" t="s">
        <v>283</v>
      </c>
      <c r="N161" s="3">
        <v>2530.8000000000002</v>
      </c>
    </row>
    <row r="162" spans="1:14" ht="12.75" customHeight="1">
      <c r="A162" s="5"/>
      <c r="B162" s="5"/>
      <c r="C162" s="1"/>
      <c r="D162" s="1"/>
      <c r="E162" s="1"/>
      <c r="H162" s="5"/>
      <c r="M162" s="3" t="s">
        <v>283</v>
      </c>
      <c r="N162" s="3">
        <v>512.64</v>
      </c>
    </row>
    <row r="163" spans="1:14" ht="12.75" customHeight="1">
      <c r="A163" s="5"/>
      <c r="B163" s="5"/>
      <c r="C163" s="1"/>
      <c r="D163" s="1"/>
      <c r="E163" s="1"/>
      <c r="H163" s="5"/>
      <c r="M163" s="3" t="s">
        <v>283</v>
      </c>
      <c r="N163" s="3">
        <v>9462.48</v>
      </c>
    </row>
    <row r="164" spans="1:14" ht="12.75" customHeight="1">
      <c r="A164" s="5"/>
      <c r="B164" s="5"/>
      <c r="C164" s="1"/>
      <c r="D164" s="1"/>
      <c r="E164" s="1"/>
      <c r="H164" s="5"/>
      <c r="M164" s="3" t="s">
        <v>283</v>
      </c>
      <c r="N164" s="3">
        <v>1666.08</v>
      </c>
    </row>
    <row r="165" spans="1:14" ht="12.75" customHeight="1">
      <c r="A165" s="5"/>
      <c r="B165" s="5"/>
      <c r="C165" s="1"/>
      <c r="D165" s="1"/>
      <c r="E165" s="1"/>
      <c r="H165" s="5"/>
      <c r="M165" s="3" t="s">
        <v>283</v>
      </c>
      <c r="N165" s="3">
        <v>192</v>
      </c>
    </row>
    <row r="166" spans="1:14" ht="12.75" customHeight="1">
      <c r="A166" s="5"/>
      <c r="B166" s="5"/>
      <c r="C166" s="1"/>
      <c r="D166" s="1"/>
      <c r="E166" s="1"/>
      <c r="H166" s="5"/>
      <c r="M166" s="3" t="s">
        <v>283</v>
      </c>
      <c r="N166" s="3">
        <v>1541.7</v>
      </c>
    </row>
    <row r="167" spans="1:14" ht="12.75" customHeight="1">
      <c r="A167" s="5"/>
      <c r="B167" s="5"/>
      <c r="C167" s="1"/>
      <c r="D167" s="1"/>
      <c r="E167" s="1"/>
      <c r="H167" s="5"/>
      <c r="M167" s="3" t="s">
        <v>283</v>
      </c>
      <c r="N167" s="3">
        <v>1036.2</v>
      </c>
    </row>
    <row r="168" spans="1:14" ht="12.75" customHeight="1">
      <c r="A168" s="5"/>
      <c r="B168" s="5"/>
      <c r="C168" s="1"/>
      <c r="D168" s="1"/>
      <c r="E168" s="1"/>
      <c r="H168" s="5"/>
      <c r="M168" s="3" t="s">
        <v>283</v>
      </c>
      <c r="N168" s="3">
        <v>3960</v>
      </c>
    </row>
    <row r="169" spans="1:14" ht="12.75" customHeight="1">
      <c r="A169" s="5"/>
      <c r="B169" s="5"/>
      <c r="C169" s="1"/>
      <c r="D169" s="1"/>
      <c r="E169" s="1"/>
      <c r="H169" s="5"/>
      <c r="M169" s="3" t="s">
        <v>283</v>
      </c>
      <c r="N169" s="3">
        <v>18000</v>
      </c>
    </row>
    <row r="170" spans="1:14" ht="12.75" customHeight="1">
      <c r="A170" s="5"/>
      <c r="B170" s="5"/>
      <c r="C170" s="1"/>
      <c r="D170" s="1"/>
      <c r="E170" s="1"/>
      <c r="H170" s="5"/>
      <c r="M170" s="3" t="s">
        <v>284</v>
      </c>
      <c r="N170" s="3">
        <v>126.54</v>
      </c>
    </row>
    <row r="171" spans="1:14" ht="12.75" customHeight="1">
      <c r="A171" s="5"/>
      <c r="B171" s="5"/>
      <c r="C171" s="1"/>
      <c r="D171" s="1"/>
      <c r="E171" s="1"/>
      <c r="H171" s="5"/>
      <c r="M171" s="3" t="s">
        <v>284</v>
      </c>
      <c r="N171" s="3">
        <v>25.631999999999998</v>
      </c>
    </row>
    <row r="172" spans="1:14" ht="12.75" customHeight="1">
      <c r="A172" s="5"/>
      <c r="B172" s="5"/>
      <c r="C172" s="1"/>
      <c r="D172" s="1"/>
      <c r="E172" s="1"/>
      <c r="H172" s="5"/>
      <c r="M172" s="3" t="s">
        <v>284</v>
      </c>
      <c r="N172" s="3">
        <v>473.12400000000002</v>
      </c>
    </row>
    <row r="173" spans="1:14" ht="12.75" customHeight="1">
      <c r="A173" s="5"/>
      <c r="B173" s="5"/>
      <c r="C173" s="1"/>
      <c r="D173" s="1"/>
      <c r="E173" s="1"/>
      <c r="H173" s="5"/>
      <c r="M173" s="3" t="s">
        <v>284</v>
      </c>
      <c r="N173" s="3">
        <v>83.304000000000002</v>
      </c>
    </row>
    <row r="174" spans="1:14" ht="12.75" customHeight="1">
      <c r="A174" s="5"/>
      <c r="B174" s="5"/>
      <c r="C174" s="1"/>
      <c r="D174" s="1"/>
      <c r="E174" s="1"/>
      <c r="H174" s="5"/>
      <c r="M174" s="3" t="s">
        <v>284</v>
      </c>
      <c r="N174" s="3">
        <v>9.6</v>
      </c>
    </row>
    <row r="175" spans="1:14" ht="12.75" customHeight="1">
      <c r="A175" s="5"/>
      <c r="B175" s="5"/>
      <c r="C175" s="1"/>
      <c r="D175" s="1"/>
      <c r="E175" s="1"/>
      <c r="H175" s="5"/>
      <c r="M175" s="3" t="s">
        <v>284</v>
      </c>
      <c r="N175" s="3">
        <v>77.084999999999994</v>
      </c>
    </row>
    <row r="176" spans="1:14" ht="12.75" customHeight="1">
      <c r="A176" s="5"/>
      <c r="B176" s="5"/>
      <c r="C176" s="1"/>
      <c r="D176" s="1"/>
      <c r="E176" s="1"/>
      <c r="H176" s="5"/>
      <c r="M176" s="3" t="s">
        <v>284</v>
      </c>
      <c r="N176" s="3">
        <v>51.81</v>
      </c>
    </row>
    <row r="177" spans="1:14" ht="12.75" customHeight="1">
      <c r="A177" s="5"/>
      <c r="B177" s="5"/>
      <c r="C177" s="1"/>
      <c r="D177" s="1"/>
      <c r="E177" s="1"/>
      <c r="H177" s="5"/>
      <c r="M177" s="3" t="s">
        <v>284</v>
      </c>
      <c r="N177" s="3">
        <v>198</v>
      </c>
    </row>
    <row r="178" spans="1:14" ht="12.75" customHeight="1">
      <c r="A178" s="5"/>
      <c r="B178" s="5"/>
      <c r="C178" s="1"/>
      <c r="D178" s="1"/>
      <c r="E178" s="1"/>
      <c r="H178" s="5"/>
      <c r="M178" s="3" t="s">
        <v>284</v>
      </c>
      <c r="N178" s="3">
        <v>900</v>
      </c>
    </row>
    <row r="179" spans="1:14" ht="12.75" customHeight="1">
      <c r="A179" s="5"/>
      <c r="B179" s="5"/>
      <c r="C179" s="1"/>
      <c r="D179" s="1"/>
      <c r="E179" s="1"/>
      <c r="H179" s="5"/>
      <c r="M179" s="3" t="s">
        <v>285</v>
      </c>
      <c r="N179" s="3">
        <v>126.54</v>
      </c>
    </row>
    <row r="180" spans="1:14" ht="12.75" customHeight="1">
      <c r="A180" s="5"/>
      <c r="B180" s="5"/>
      <c r="C180" s="1"/>
      <c r="D180" s="1"/>
      <c r="E180" s="1"/>
      <c r="H180" s="5"/>
      <c r="M180" s="3" t="s">
        <v>285</v>
      </c>
      <c r="N180" s="3">
        <v>25.631999999999998</v>
      </c>
    </row>
    <row r="181" spans="1:14" ht="12.75" customHeight="1">
      <c r="A181" s="5"/>
      <c r="B181" s="5"/>
      <c r="C181" s="1"/>
      <c r="D181" s="1"/>
      <c r="E181" s="1"/>
      <c r="H181" s="5"/>
      <c r="M181" s="3" t="s">
        <v>285</v>
      </c>
      <c r="N181" s="3">
        <v>473.12400000000002</v>
      </c>
    </row>
    <row r="182" spans="1:14" ht="12.75" customHeight="1">
      <c r="A182" s="5"/>
      <c r="B182" s="5"/>
      <c r="C182" s="1"/>
      <c r="D182" s="1"/>
      <c r="E182" s="1"/>
      <c r="H182" s="5"/>
      <c r="M182" s="3" t="s">
        <v>285</v>
      </c>
      <c r="N182" s="3">
        <v>83.304000000000002</v>
      </c>
    </row>
    <row r="183" spans="1:14" ht="12.75" customHeight="1">
      <c r="A183" s="5"/>
      <c r="B183" s="5"/>
      <c r="C183" s="1"/>
      <c r="D183" s="1"/>
      <c r="E183" s="1"/>
      <c r="H183" s="5"/>
      <c r="M183" s="3" t="s">
        <v>285</v>
      </c>
      <c r="N183" s="3">
        <v>9.6</v>
      </c>
    </row>
    <row r="184" spans="1:14" ht="12.75" customHeight="1">
      <c r="A184" s="5"/>
      <c r="B184" s="5"/>
      <c r="C184" s="1"/>
      <c r="D184" s="1"/>
      <c r="E184" s="1"/>
      <c r="H184" s="5"/>
      <c r="M184" s="3" t="s">
        <v>285</v>
      </c>
      <c r="N184" s="3">
        <v>77.084999999999994</v>
      </c>
    </row>
    <row r="185" spans="1:14" ht="12.75" customHeight="1">
      <c r="A185" s="5"/>
      <c r="B185" s="5"/>
      <c r="C185" s="1"/>
      <c r="D185" s="1"/>
      <c r="E185" s="1"/>
      <c r="H185" s="5"/>
      <c r="M185" s="3" t="s">
        <v>285</v>
      </c>
      <c r="N185" s="3">
        <v>51.81</v>
      </c>
    </row>
    <row r="186" spans="1:14" ht="12.75" customHeight="1">
      <c r="A186" s="5"/>
      <c r="B186" s="5"/>
      <c r="C186" s="1"/>
      <c r="D186" s="1"/>
      <c r="E186" s="1"/>
      <c r="H186" s="5"/>
      <c r="M186" s="3" t="s">
        <v>285</v>
      </c>
      <c r="N186" s="3">
        <v>198</v>
      </c>
    </row>
    <row r="187" spans="1:14" ht="12.75" customHeight="1">
      <c r="A187" s="5"/>
      <c r="B187" s="5"/>
      <c r="C187" s="1"/>
      <c r="D187" s="1"/>
      <c r="E187" s="1"/>
      <c r="H187" s="5"/>
      <c r="M187" s="3" t="s">
        <v>285</v>
      </c>
      <c r="N187" s="3">
        <v>900</v>
      </c>
    </row>
    <row r="188" spans="1:14" ht="12.75" customHeight="1">
      <c r="A188" s="5"/>
      <c r="B188" s="5"/>
      <c r="C188" s="1"/>
      <c r="D188" s="1"/>
      <c r="E188" s="1"/>
      <c r="H188" s="5"/>
    </row>
    <row r="189" spans="1:14" ht="12.75" customHeight="1">
      <c r="A189" s="5"/>
      <c r="B189" s="5"/>
      <c r="C189" s="1"/>
      <c r="D189" s="1"/>
      <c r="E189" s="1"/>
      <c r="H189" s="5"/>
    </row>
    <row r="190" spans="1:14" ht="12.75" customHeight="1">
      <c r="A190" s="5"/>
      <c r="B190" s="5"/>
      <c r="C190" s="1"/>
      <c r="D190" s="1"/>
      <c r="E190" s="1"/>
      <c r="H190" s="5"/>
    </row>
    <row r="191" spans="1:14" ht="12.75" customHeight="1">
      <c r="A191" s="5"/>
      <c r="B191" s="5"/>
      <c r="C191" s="1"/>
      <c r="D191" s="1"/>
      <c r="E191" s="1"/>
      <c r="H191" s="5"/>
    </row>
    <row r="192" spans="1:14" ht="12.75" customHeight="1">
      <c r="A192" s="5"/>
      <c r="B192" s="5"/>
      <c r="C192" s="1"/>
      <c r="D192" s="1"/>
      <c r="E192" s="1"/>
      <c r="H192" s="5"/>
    </row>
    <row r="193" spans="1:8" ht="12.75" customHeight="1">
      <c r="A193" s="5"/>
      <c r="B193" s="5"/>
      <c r="C193" s="1"/>
      <c r="D193" s="1"/>
      <c r="E193" s="1"/>
      <c r="H193" s="5"/>
    </row>
    <row r="194" spans="1:8" ht="12.75" customHeight="1">
      <c r="A194" s="5"/>
      <c r="B194" s="5"/>
      <c r="C194" s="1"/>
      <c r="D194" s="1"/>
      <c r="E194" s="1"/>
      <c r="H194" s="5"/>
    </row>
    <row r="195" spans="1:8" ht="12.75" customHeight="1">
      <c r="A195" s="5"/>
      <c r="B195" s="5"/>
      <c r="C195" s="1"/>
      <c r="D195" s="1"/>
      <c r="E195" s="1"/>
      <c r="H195" s="5"/>
    </row>
    <row r="196" spans="1:8" ht="12.75" customHeight="1">
      <c r="A196" s="5"/>
      <c r="B196" s="5"/>
      <c r="C196" s="1"/>
      <c r="D196" s="1"/>
      <c r="E196" s="1"/>
      <c r="H196" s="5"/>
    </row>
    <row r="197" spans="1:8" ht="12.75" customHeight="1">
      <c r="A197" s="5"/>
      <c r="B197" s="5"/>
      <c r="C197" s="1"/>
      <c r="D197" s="1"/>
      <c r="E197" s="1"/>
      <c r="H197" s="5"/>
    </row>
    <row r="198" spans="1:8" ht="12.75" customHeight="1">
      <c r="A198" s="5"/>
      <c r="B198" s="5"/>
      <c r="C198" s="1"/>
      <c r="D198" s="1"/>
      <c r="E198" s="1"/>
      <c r="H198" s="5"/>
    </row>
    <row r="199" spans="1:8" ht="12.75" customHeight="1">
      <c r="A199" s="5"/>
      <c r="B199" s="5"/>
      <c r="C199" s="1"/>
      <c r="D199" s="1"/>
      <c r="E199" s="1"/>
      <c r="H199" s="5"/>
    </row>
    <row r="200" spans="1:8" ht="12.75" customHeight="1">
      <c r="A200" s="5"/>
      <c r="B200" s="5"/>
      <c r="C200" s="1"/>
      <c r="D200" s="1"/>
      <c r="E200" s="1"/>
      <c r="H200" s="5"/>
    </row>
    <row r="201" spans="1:8" ht="12.75" customHeight="1">
      <c r="A201" s="5"/>
      <c r="B201" s="5"/>
      <c r="C201" s="1"/>
      <c r="D201" s="1"/>
      <c r="E201" s="1"/>
      <c r="H201" s="5"/>
    </row>
    <row r="202" spans="1:8" ht="12.75" customHeight="1">
      <c r="A202" s="5"/>
      <c r="B202" s="5"/>
      <c r="C202" s="1"/>
      <c r="D202" s="1"/>
      <c r="E202" s="1"/>
      <c r="H202" s="5"/>
    </row>
    <row r="203" spans="1:8" ht="12.75" customHeight="1">
      <c r="A203" s="5"/>
      <c r="B203" s="5"/>
      <c r="C203" s="1"/>
      <c r="D203" s="1"/>
      <c r="E203" s="1"/>
      <c r="H203" s="5"/>
    </row>
    <row r="204" spans="1:8" ht="12.75" customHeight="1">
      <c r="A204" s="5"/>
      <c r="B204" s="5"/>
      <c r="C204" s="1"/>
      <c r="D204" s="1"/>
      <c r="E204" s="1"/>
      <c r="H204" s="5"/>
    </row>
    <row r="205" spans="1:8" ht="12.75" customHeight="1">
      <c r="A205" s="5"/>
      <c r="B205" s="5"/>
      <c r="C205" s="1"/>
      <c r="D205" s="1"/>
      <c r="E205" s="1"/>
      <c r="H205" s="5"/>
    </row>
    <row r="206" spans="1:8" ht="12.75" customHeight="1">
      <c r="A206" s="5"/>
      <c r="B206" s="5"/>
      <c r="C206" s="1"/>
      <c r="D206" s="1"/>
      <c r="E206" s="1"/>
      <c r="H206" s="5"/>
    </row>
    <row r="207" spans="1:8" ht="12.75" customHeight="1">
      <c r="A207" s="5"/>
      <c r="B207" s="5"/>
      <c r="C207" s="1"/>
      <c r="D207" s="1"/>
      <c r="E207" s="1"/>
      <c r="H207" s="5"/>
    </row>
    <row r="208" spans="1:8" ht="12.75" customHeight="1">
      <c r="A208" s="5"/>
      <c r="B208" s="5"/>
      <c r="C208" s="1"/>
      <c r="D208" s="1"/>
      <c r="E208" s="1"/>
      <c r="H208" s="5"/>
    </row>
    <row r="209" spans="1:8" ht="12.75" customHeight="1">
      <c r="A209" s="5"/>
      <c r="B209" s="5"/>
      <c r="C209" s="1"/>
      <c r="D209" s="1"/>
      <c r="E209" s="1"/>
      <c r="H209" s="5"/>
    </row>
    <row r="210" spans="1:8" ht="12.75" customHeight="1">
      <c r="A210" s="5"/>
      <c r="B210" s="5"/>
      <c r="C210" s="1"/>
      <c r="D210" s="1"/>
      <c r="E210" s="1"/>
      <c r="H210" s="5"/>
    </row>
    <row r="211" spans="1:8" ht="12.75" customHeight="1">
      <c r="A211" s="5"/>
      <c r="B211" s="5"/>
      <c r="C211" s="1"/>
      <c r="D211" s="1"/>
      <c r="E211" s="1"/>
      <c r="H211" s="5"/>
    </row>
    <row r="212" spans="1:8" ht="12.75" customHeight="1">
      <c r="A212" s="5"/>
      <c r="B212" s="5"/>
      <c r="C212" s="1"/>
      <c r="D212" s="1"/>
      <c r="E212" s="1"/>
      <c r="H212" s="5"/>
    </row>
    <row r="213" spans="1:8" ht="12.75" customHeight="1">
      <c r="A213" s="5"/>
      <c r="B213" s="5"/>
      <c r="C213" s="1"/>
      <c r="D213" s="1"/>
      <c r="E213" s="1"/>
      <c r="H213" s="5"/>
    </row>
    <row r="214" spans="1:8" ht="12.75" customHeight="1">
      <c r="A214" s="5"/>
      <c r="B214" s="5"/>
      <c r="C214" s="1"/>
      <c r="D214" s="1"/>
      <c r="E214" s="1"/>
      <c r="H214" s="5"/>
    </row>
    <row r="215" spans="1:8" ht="12.75" customHeight="1">
      <c r="A215" s="5"/>
      <c r="B215" s="5"/>
      <c r="C215" s="1"/>
      <c r="D215" s="1"/>
      <c r="E215" s="1"/>
      <c r="H215" s="5"/>
    </row>
    <row r="216" spans="1:8" ht="12.75" customHeight="1">
      <c r="A216" s="5"/>
      <c r="B216" s="5"/>
      <c r="C216" s="1"/>
      <c r="D216" s="1"/>
      <c r="E216" s="1"/>
      <c r="H216" s="5"/>
    </row>
    <row r="217" spans="1:8" ht="12.75" customHeight="1">
      <c r="A217" s="5"/>
      <c r="B217" s="5"/>
      <c r="C217" s="1"/>
      <c r="D217" s="1"/>
      <c r="E217" s="1"/>
      <c r="H217" s="5"/>
    </row>
    <row r="218" spans="1:8" ht="12.75" customHeight="1">
      <c r="A218" s="5"/>
      <c r="B218" s="5"/>
      <c r="C218" s="1"/>
      <c r="D218" s="1"/>
      <c r="E218" s="1"/>
      <c r="H218" s="5"/>
    </row>
    <row r="219" spans="1:8" ht="12.75" customHeight="1">
      <c r="A219" s="5"/>
      <c r="B219" s="5"/>
      <c r="C219" s="1"/>
      <c r="D219" s="1"/>
      <c r="E219" s="1"/>
      <c r="H219" s="5"/>
    </row>
    <row r="220" spans="1:8" ht="12.75" customHeight="1">
      <c r="A220" s="5"/>
      <c r="B220" s="5"/>
      <c r="C220" s="1"/>
      <c r="D220" s="1"/>
      <c r="E220" s="1"/>
      <c r="H220" s="5"/>
    </row>
    <row r="221" spans="1:8" ht="12.75" customHeight="1">
      <c r="A221" s="5"/>
      <c r="B221" s="5"/>
      <c r="C221" s="1"/>
      <c r="D221" s="1"/>
      <c r="E221" s="1"/>
      <c r="H221" s="5"/>
    </row>
    <row r="222" spans="1:8" ht="12.75" customHeight="1">
      <c r="A222" s="5"/>
      <c r="B222" s="5"/>
      <c r="C222" s="1"/>
      <c r="D222" s="1"/>
      <c r="E222" s="1"/>
      <c r="H222" s="5"/>
    </row>
    <row r="223" spans="1:8" ht="12.75" customHeight="1">
      <c r="A223" s="5"/>
      <c r="B223" s="5"/>
      <c r="C223" s="1"/>
      <c r="D223" s="1"/>
      <c r="E223" s="1"/>
      <c r="H223" s="5"/>
    </row>
    <row r="224" spans="1:8" ht="12.75" customHeight="1">
      <c r="A224" s="5"/>
      <c r="B224" s="5"/>
      <c r="C224" s="1"/>
      <c r="D224" s="1"/>
      <c r="E224" s="1"/>
      <c r="H224" s="5"/>
    </row>
    <row r="225" spans="1:8" ht="12.75" customHeight="1">
      <c r="A225" s="5"/>
      <c r="B225" s="5"/>
      <c r="C225" s="1"/>
      <c r="D225" s="1"/>
      <c r="E225" s="1"/>
      <c r="H225" s="5"/>
    </row>
    <row r="226" spans="1:8" ht="12.75" customHeight="1">
      <c r="A226" s="5"/>
      <c r="B226" s="5"/>
      <c r="C226" s="1"/>
      <c r="D226" s="1"/>
      <c r="E226" s="1"/>
      <c r="H226" s="5"/>
    </row>
    <row r="227" spans="1:8" ht="12.75" customHeight="1">
      <c r="A227" s="5"/>
      <c r="B227" s="5"/>
      <c r="C227" s="1"/>
      <c r="D227" s="1"/>
      <c r="E227" s="1"/>
      <c r="H227" s="5"/>
    </row>
    <row r="228" spans="1:8" ht="12.75" customHeight="1">
      <c r="A228" s="5"/>
      <c r="B228" s="5"/>
      <c r="C228" s="1"/>
      <c r="D228" s="1"/>
      <c r="E228" s="1"/>
      <c r="H228" s="5"/>
    </row>
    <row r="229" spans="1:8" ht="12.75" customHeight="1">
      <c r="A229" s="5"/>
      <c r="B229" s="5"/>
      <c r="C229" s="1"/>
      <c r="D229" s="1"/>
      <c r="E229" s="1"/>
      <c r="H229" s="5"/>
    </row>
    <row r="230" spans="1:8" ht="12.75" customHeight="1">
      <c r="A230" s="5"/>
      <c r="B230" s="5"/>
      <c r="C230" s="1"/>
      <c r="D230" s="1"/>
      <c r="E230" s="1"/>
      <c r="H230" s="5"/>
    </row>
    <row r="231" spans="1:8" ht="12.75" customHeight="1">
      <c r="A231" s="5"/>
      <c r="B231" s="5"/>
      <c r="C231" s="1"/>
      <c r="D231" s="1"/>
      <c r="E231" s="1"/>
      <c r="H231" s="5"/>
    </row>
    <row r="232" spans="1:8" ht="12.75" customHeight="1">
      <c r="A232" s="5"/>
      <c r="B232" s="5"/>
      <c r="C232" s="1"/>
      <c r="D232" s="1"/>
      <c r="E232" s="1"/>
      <c r="H232" s="5"/>
    </row>
    <row r="233" spans="1:8" ht="12.75" customHeight="1">
      <c r="A233" s="5"/>
      <c r="B233" s="5"/>
      <c r="C233" s="1"/>
      <c r="D233" s="1"/>
      <c r="E233" s="1"/>
      <c r="H233" s="5"/>
    </row>
    <row r="234" spans="1:8" ht="12.75" customHeight="1">
      <c r="A234" s="5"/>
      <c r="B234" s="5"/>
      <c r="C234" s="1"/>
      <c r="D234" s="1"/>
      <c r="E234" s="1"/>
      <c r="H234" s="5"/>
    </row>
    <row r="235" spans="1:8" ht="12.75" customHeight="1">
      <c r="A235" s="5"/>
      <c r="B235" s="5"/>
      <c r="C235" s="1"/>
      <c r="D235" s="1"/>
      <c r="E235" s="1"/>
      <c r="H235" s="5"/>
    </row>
    <row r="236" spans="1:8" ht="12.75" customHeight="1">
      <c r="A236" s="5"/>
      <c r="B236" s="5"/>
      <c r="C236" s="1"/>
      <c r="D236" s="1"/>
      <c r="E236" s="1"/>
      <c r="H236" s="5"/>
    </row>
    <row r="237" spans="1:8" ht="12.75" customHeight="1">
      <c r="A237" s="5"/>
      <c r="B237" s="5"/>
      <c r="C237" s="1"/>
      <c r="D237" s="1"/>
      <c r="E237" s="1"/>
      <c r="H237" s="5"/>
    </row>
    <row r="238" spans="1:8" ht="12.75" customHeight="1">
      <c r="A238" s="5"/>
      <c r="B238" s="5"/>
      <c r="C238" s="1"/>
      <c r="D238" s="1"/>
      <c r="E238" s="1"/>
      <c r="H238" s="5"/>
    </row>
    <row r="239" spans="1:8" ht="12.75" customHeight="1">
      <c r="A239" s="5"/>
      <c r="B239" s="5"/>
      <c r="C239" s="1"/>
      <c r="D239" s="1"/>
      <c r="E239" s="1"/>
      <c r="H239" s="5"/>
    </row>
    <row r="240" spans="1:8" ht="12.75" customHeight="1">
      <c r="A240" s="5"/>
      <c r="B240" s="5"/>
      <c r="C240" s="1"/>
      <c r="D240" s="1"/>
      <c r="E240" s="1"/>
      <c r="H240" s="5"/>
    </row>
    <row r="241" spans="1:8" ht="12.75" customHeight="1">
      <c r="A241" s="5"/>
      <c r="B241" s="5"/>
      <c r="C241" s="1"/>
      <c r="D241" s="1"/>
      <c r="E241" s="1"/>
      <c r="H241" s="5"/>
    </row>
    <row r="242" spans="1:8" ht="12.75" customHeight="1">
      <c r="A242" s="5"/>
      <c r="B242" s="5"/>
      <c r="C242" s="1"/>
      <c r="D242" s="1"/>
      <c r="E242" s="1"/>
      <c r="H242" s="5"/>
    </row>
    <row r="243" spans="1:8" ht="12.75" customHeight="1">
      <c r="A243" s="5"/>
      <c r="B243" s="5"/>
      <c r="C243" s="1"/>
      <c r="D243" s="1"/>
      <c r="E243" s="1"/>
      <c r="H243" s="5"/>
    </row>
    <row r="244" spans="1:8" ht="12.75" customHeight="1">
      <c r="A244" s="5"/>
      <c r="B244" s="5"/>
      <c r="C244" s="1"/>
      <c r="D244" s="1"/>
      <c r="E244" s="1"/>
      <c r="H244" s="5"/>
    </row>
    <row r="245" spans="1:8" ht="12.75" customHeight="1">
      <c r="A245" s="5"/>
      <c r="B245" s="5"/>
      <c r="C245" s="1"/>
      <c r="D245" s="1"/>
      <c r="E245" s="1"/>
      <c r="H245" s="5"/>
    </row>
    <row r="246" spans="1:8" ht="12.75" customHeight="1">
      <c r="A246" s="5"/>
      <c r="B246" s="5"/>
      <c r="C246" s="1"/>
      <c r="D246" s="1"/>
      <c r="E246" s="1"/>
      <c r="H246" s="5"/>
    </row>
    <row r="247" spans="1:8" ht="12.75" customHeight="1">
      <c r="A247" s="5"/>
      <c r="B247" s="5"/>
      <c r="C247" s="1"/>
      <c r="D247" s="1"/>
      <c r="E247" s="1"/>
      <c r="H247" s="5"/>
    </row>
    <row r="248" spans="1:8" ht="12.75" customHeight="1">
      <c r="A248" s="5"/>
      <c r="B248" s="5"/>
      <c r="C248" s="1"/>
      <c r="D248" s="1"/>
      <c r="E248" s="1"/>
      <c r="H248" s="5"/>
    </row>
    <row r="249" spans="1:8" ht="12.75" customHeight="1">
      <c r="A249" s="5"/>
      <c r="B249" s="5"/>
      <c r="C249" s="1"/>
      <c r="D249" s="1"/>
      <c r="E249" s="1"/>
      <c r="H249" s="5"/>
    </row>
    <row r="250" spans="1:8" ht="12.75" customHeight="1">
      <c r="A250" s="5"/>
      <c r="B250" s="5"/>
      <c r="C250" s="1"/>
      <c r="D250" s="1"/>
      <c r="E250" s="1"/>
      <c r="H250" s="5"/>
    </row>
    <row r="251" spans="1:8" ht="12.75" customHeight="1">
      <c r="A251" s="5"/>
      <c r="B251" s="5"/>
      <c r="C251" s="1"/>
      <c r="D251" s="1"/>
      <c r="E251" s="1"/>
      <c r="H251" s="5"/>
    </row>
    <row r="252" spans="1:8" ht="12.75" customHeight="1">
      <c r="A252" s="5"/>
      <c r="B252" s="5"/>
      <c r="C252" s="1"/>
      <c r="D252" s="1"/>
      <c r="E252" s="1"/>
      <c r="H252" s="5"/>
    </row>
    <row r="253" spans="1:8" ht="12.75" customHeight="1">
      <c r="A253" s="5"/>
      <c r="B253" s="5"/>
      <c r="C253" s="1"/>
      <c r="D253" s="1"/>
      <c r="E253" s="1"/>
      <c r="H253" s="5"/>
    </row>
    <row r="254" spans="1:8" ht="12.75" customHeight="1">
      <c r="A254" s="5"/>
      <c r="B254" s="5"/>
      <c r="C254" s="1"/>
      <c r="D254" s="1"/>
      <c r="E254" s="1"/>
      <c r="H254" s="5"/>
    </row>
    <row r="255" spans="1:8" ht="12.75" customHeight="1">
      <c r="A255" s="5"/>
      <c r="B255" s="5"/>
      <c r="C255" s="1"/>
      <c r="D255" s="1"/>
      <c r="E255" s="1"/>
      <c r="H255" s="5"/>
    </row>
    <row r="256" spans="1:8" ht="12.75" customHeight="1">
      <c r="A256" s="5"/>
      <c r="B256" s="5"/>
      <c r="C256" s="1"/>
      <c r="D256" s="1"/>
      <c r="E256" s="1"/>
      <c r="H256" s="5"/>
    </row>
    <row r="257" spans="1:8" ht="12.75" customHeight="1">
      <c r="A257" s="5"/>
      <c r="B257" s="5"/>
      <c r="C257" s="1"/>
      <c r="D257" s="1"/>
      <c r="E257" s="1"/>
      <c r="H257" s="5"/>
    </row>
    <row r="258" spans="1:8" ht="12.75" customHeight="1">
      <c r="A258" s="5"/>
      <c r="B258" s="5"/>
      <c r="C258" s="1"/>
      <c r="D258" s="1"/>
      <c r="E258" s="1"/>
      <c r="H258" s="5"/>
    </row>
    <row r="259" spans="1:8" ht="12.75" customHeight="1">
      <c r="A259" s="5"/>
      <c r="B259" s="5"/>
      <c r="C259" s="1"/>
      <c r="D259" s="1"/>
      <c r="E259" s="1"/>
      <c r="H259" s="5"/>
    </row>
    <row r="260" spans="1:8" ht="12.75" customHeight="1">
      <c r="A260" s="5"/>
      <c r="B260" s="5"/>
      <c r="C260" s="1"/>
      <c r="D260" s="1"/>
      <c r="E260" s="1"/>
      <c r="H260" s="5"/>
    </row>
    <row r="261" spans="1:8" ht="12.75" customHeight="1">
      <c r="A261" s="5"/>
      <c r="B261" s="5"/>
      <c r="C261" s="1"/>
      <c r="D261" s="1"/>
      <c r="E261" s="1"/>
      <c r="H261" s="5"/>
    </row>
    <row r="262" spans="1:8" ht="12.75" customHeight="1">
      <c r="A262" s="5"/>
      <c r="B262" s="5"/>
      <c r="C262" s="1"/>
      <c r="D262" s="1"/>
      <c r="E262" s="1"/>
      <c r="H262" s="5"/>
    </row>
    <row r="263" spans="1:8" ht="12.75" customHeight="1">
      <c r="A263" s="5"/>
      <c r="B263" s="5"/>
      <c r="C263" s="1"/>
      <c r="D263" s="1"/>
      <c r="E263" s="1"/>
      <c r="H263" s="5"/>
    </row>
    <row r="264" spans="1:8" ht="12.75" customHeight="1">
      <c r="A264" s="5"/>
      <c r="B264" s="5"/>
      <c r="C264" s="1"/>
      <c r="D264" s="1"/>
      <c r="E264" s="1"/>
      <c r="H264" s="5"/>
    </row>
    <row r="265" spans="1:8" ht="12.75" customHeight="1">
      <c r="A265" s="5"/>
      <c r="B265" s="5"/>
      <c r="C265" s="1"/>
      <c r="D265" s="1"/>
      <c r="E265" s="1"/>
      <c r="H265" s="5"/>
    </row>
    <row r="266" spans="1:8" ht="12.75" customHeight="1">
      <c r="A266" s="5"/>
      <c r="B266" s="5"/>
      <c r="C266" s="1"/>
      <c r="D266" s="1"/>
      <c r="E266" s="1"/>
      <c r="H266" s="5"/>
    </row>
    <row r="267" spans="1:8" ht="12.75" customHeight="1">
      <c r="A267" s="5"/>
      <c r="B267" s="5"/>
      <c r="C267" s="1"/>
      <c r="D267" s="1"/>
      <c r="E267" s="1"/>
      <c r="H267" s="5"/>
    </row>
    <row r="268" spans="1:8" ht="12.75" customHeight="1">
      <c r="A268" s="5"/>
      <c r="B268" s="5"/>
      <c r="C268" s="1"/>
      <c r="D268" s="1"/>
      <c r="E268" s="1"/>
      <c r="H268" s="5"/>
    </row>
    <row r="269" spans="1:8" ht="12.75" customHeight="1">
      <c r="A269" s="5"/>
      <c r="B269" s="5"/>
      <c r="C269" s="1"/>
      <c r="D269" s="1"/>
      <c r="E269" s="1"/>
      <c r="H269" s="5"/>
    </row>
    <row r="270" spans="1:8" ht="12.75" customHeight="1">
      <c r="A270" s="5"/>
      <c r="B270" s="5"/>
      <c r="C270" s="1"/>
      <c r="D270" s="1"/>
      <c r="E270" s="1"/>
      <c r="H270" s="5"/>
    </row>
    <row r="271" spans="1:8" ht="12.75" customHeight="1">
      <c r="A271" s="5"/>
      <c r="B271" s="5"/>
      <c r="C271" s="1"/>
      <c r="D271" s="1"/>
      <c r="E271" s="1"/>
      <c r="H271" s="5"/>
    </row>
    <row r="272" spans="1:8" ht="12.75" customHeight="1">
      <c r="A272" s="5"/>
      <c r="B272" s="5"/>
      <c r="C272" s="1"/>
      <c r="D272" s="1"/>
      <c r="E272" s="1"/>
      <c r="H272" s="5"/>
    </row>
    <row r="273" spans="1:8" ht="12.75" customHeight="1">
      <c r="A273" s="5"/>
      <c r="B273" s="5"/>
      <c r="C273" s="1"/>
      <c r="D273" s="1"/>
      <c r="E273" s="1"/>
      <c r="H273" s="5"/>
    </row>
    <row r="274" spans="1:8" ht="12.75" customHeight="1">
      <c r="A274" s="5"/>
      <c r="B274" s="5"/>
      <c r="C274" s="1"/>
      <c r="D274" s="1"/>
      <c r="E274" s="1"/>
      <c r="H274" s="5"/>
    </row>
    <row r="275" spans="1:8" ht="12.75" customHeight="1">
      <c r="A275" s="5"/>
      <c r="B275" s="5"/>
      <c r="C275" s="1"/>
      <c r="D275" s="1"/>
      <c r="E275" s="1"/>
      <c r="H275" s="5"/>
    </row>
    <row r="276" spans="1:8" ht="12.75" customHeight="1">
      <c r="A276" s="5"/>
      <c r="B276" s="5"/>
      <c r="C276" s="1"/>
      <c r="D276" s="1"/>
      <c r="E276" s="1"/>
      <c r="H276" s="5"/>
    </row>
    <row r="277" spans="1:8" ht="12.75" customHeight="1">
      <c r="A277" s="5"/>
      <c r="B277" s="5"/>
      <c r="C277" s="1"/>
      <c r="D277" s="1"/>
      <c r="E277" s="1"/>
      <c r="H277" s="5"/>
    </row>
    <row r="278" spans="1:8" ht="12.75" customHeight="1">
      <c r="A278" s="5"/>
      <c r="B278" s="5"/>
      <c r="C278" s="1"/>
      <c r="D278" s="1"/>
      <c r="E278" s="1"/>
      <c r="H278" s="5"/>
    </row>
    <row r="279" spans="1:8" ht="12.75" customHeight="1">
      <c r="A279" s="5"/>
      <c r="B279" s="5"/>
      <c r="C279" s="1"/>
      <c r="D279" s="1"/>
      <c r="E279" s="1"/>
      <c r="H279" s="5"/>
    </row>
    <row r="280" spans="1:8" ht="12.75" customHeight="1">
      <c r="A280" s="5"/>
      <c r="B280" s="5"/>
      <c r="C280" s="1"/>
      <c r="D280" s="1"/>
      <c r="E280" s="1"/>
      <c r="H280" s="5"/>
    </row>
    <row r="281" spans="1:8" ht="12.75" customHeight="1">
      <c r="A281" s="5"/>
      <c r="B281" s="5"/>
      <c r="C281" s="1"/>
      <c r="D281" s="1"/>
      <c r="E281" s="1"/>
      <c r="H281" s="5"/>
    </row>
    <row r="282" spans="1:8" ht="12.75" customHeight="1">
      <c r="A282" s="5"/>
      <c r="B282" s="5"/>
      <c r="C282" s="1"/>
      <c r="D282" s="1"/>
      <c r="E282" s="1"/>
      <c r="H282" s="5"/>
    </row>
    <row r="283" spans="1:8" ht="12.75" customHeight="1">
      <c r="A283" s="5"/>
      <c r="B283" s="5"/>
      <c r="C283" s="1"/>
      <c r="D283" s="1"/>
      <c r="E283" s="1"/>
      <c r="H283" s="5"/>
    </row>
    <row r="284" spans="1:8" ht="12.75" customHeight="1">
      <c r="A284" s="5"/>
      <c r="B284" s="5"/>
      <c r="C284" s="1"/>
      <c r="D284" s="1"/>
      <c r="E284" s="1"/>
      <c r="H284" s="5"/>
    </row>
    <row r="285" spans="1:8" ht="12.75" customHeight="1">
      <c r="A285" s="5"/>
      <c r="B285" s="5"/>
      <c r="C285" s="1"/>
      <c r="D285" s="1"/>
      <c r="E285" s="1"/>
      <c r="H285" s="5"/>
    </row>
    <row r="286" spans="1:8" ht="12.75" customHeight="1">
      <c r="A286" s="5"/>
      <c r="B286" s="5"/>
      <c r="C286" s="1"/>
      <c r="D286" s="1"/>
      <c r="E286" s="1"/>
      <c r="H286" s="5"/>
    </row>
    <row r="287" spans="1:8" ht="12.75" customHeight="1">
      <c r="A287" s="5"/>
      <c r="B287" s="5"/>
      <c r="C287" s="1"/>
      <c r="D287" s="1"/>
      <c r="E287" s="1"/>
      <c r="H287" s="5"/>
    </row>
    <row r="288" spans="1:8" ht="12.75" customHeight="1">
      <c r="A288" s="5"/>
      <c r="B288" s="5"/>
      <c r="C288" s="1"/>
      <c r="D288" s="1"/>
      <c r="E288" s="1"/>
      <c r="H288" s="5"/>
    </row>
    <row r="289" spans="1:8" ht="12.75" customHeight="1">
      <c r="A289" s="5"/>
      <c r="B289" s="5"/>
      <c r="C289" s="1"/>
      <c r="D289" s="1"/>
      <c r="E289" s="1"/>
      <c r="H289" s="5"/>
    </row>
    <row r="290" spans="1:8" ht="12.75" customHeight="1">
      <c r="A290" s="5"/>
      <c r="B290" s="5"/>
      <c r="C290" s="1"/>
      <c r="D290" s="1"/>
      <c r="E290" s="1"/>
      <c r="H290" s="5"/>
    </row>
    <row r="291" spans="1:8" ht="12.75" customHeight="1">
      <c r="A291" s="5"/>
      <c r="B291" s="5"/>
      <c r="C291" s="1"/>
      <c r="D291" s="1"/>
      <c r="E291" s="1"/>
      <c r="H291" s="5"/>
    </row>
    <row r="292" spans="1:8" ht="12.75" customHeight="1">
      <c r="A292" s="5"/>
      <c r="B292" s="5"/>
      <c r="C292" s="1"/>
      <c r="D292" s="1"/>
      <c r="E292" s="1"/>
      <c r="H292" s="5"/>
    </row>
    <row r="293" spans="1:8" ht="12.75" customHeight="1">
      <c r="A293" s="5"/>
      <c r="B293" s="5"/>
      <c r="C293" s="1"/>
      <c r="D293" s="1"/>
      <c r="E293" s="1"/>
      <c r="H293" s="5"/>
    </row>
    <row r="294" spans="1:8" ht="12.75" customHeight="1">
      <c r="A294" s="5"/>
      <c r="B294" s="5"/>
      <c r="C294" s="1"/>
      <c r="D294" s="1"/>
      <c r="E294" s="1"/>
      <c r="H294" s="5"/>
    </row>
    <row r="295" spans="1:8" ht="12.75" customHeight="1">
      <c r="A295" s="5"/>
      <c r="B295" s="5"/>
      <c r="C295" s="1"/>
      <c r="D295" s="1"/>
      <c r="E295" s="1"/>
      <c r="H295" s="5"/>
    </row>
    <row r="296" spans="1:8" ht="12.75" customHeight="1">
      <c r="A296" s="5"/>
      <c r="B296" s="5"/>
      <c r="C296" s="1"/>
      <c r="D296" s="1"/>
      <c r="E296" s="1"/>
      <c r="H296" s="5"/>
    </row>
    <row r="297" spans="1:8" ht="12.75" customHeight="1">
      <c r="A297" s="5"/>
      <c r="B297" s="5"/>
      <c r="C297" s="1"/>
      <c r="D297" s="1"/>
      <c r="E297" s="1"/>
      <c r="H297" s="5"/>
    </row>
    <row r="298" spans="1:8" ht="12.75" customHeight="1">
      <c r="A298" s="5"/>
      <c r="B298" s="5"/>
      <c r="C298" s="1"/>
      <c r="D298" s="1"/>
      <c r="E298" s="1"/>
      <c r="H298" s="5"/>
    </row>
    <row r="299" spans="1:8" ht="12.75" customHeight="1">
      <c r="A299" s="5"/>
      <c r="B299" s="5"/>
      <c r="C299" s="1"/>
      <c r="D299" s="1"/>
      <c r="E299" s="1"/>
      <c r="H299" s="5"/>
    </row>
    <row r="300" spans="1:8" ht="12.75" customHeight="1">
      <c r="A300" s="5"/>
      <c r="B300" s="5"/>
      <c r="C300" s="1"/>
      <c r="D300" s="1"/>
      <c r="E300" s="1"/>
      <c r="H300" s="5"/>
    </row>
    <row r="301" spans="1:8" ht="12.75" customHeight="1">
      <c r="A301" s="5"/>
      <c r="B301" s="5"/>
      <c r="C301" s="1"/>
      <c r="D301" s="1"/>
      <c r="E301" s="1"/>
      <c r="H301" s="5"/>
    </row>
    <row r="302" spans="1:8" ht="12.75" customHeight="1">
      <c r="A302" s="5"/>
      <c r="B302" s="5"/>
      <c r="C302" s="1"/>
      <c r="D302" s="1"/>
      <c r="E302" s="1"/>
      <c r="H302" s="5"/>
    </row>
    <row r="303" spans="1:8" ht="12.75" customHeight="1">
      <c r="A303" s="5"/>
      <c r="B303" s="5"/>
      <c r="C303" s="1"/>
      <c r="D303" s="1"/>
      <c r="E303" s="1"/>
      <c r="H303" s="5"/>
    </row>
    <row r="304" spans="1:8" ht="12.75" customHeight="1">
      <c r="A304" s="5"/>
      <c r="B304" s="5"/>
      <c r="C304" s="1"/>
      <c r="D304" s="1"/>
      <c r="E304" s="1"/>
      <c r="H304" s="5"/>
    </row>
    <row r="305" spans="1:8" ht="12.75" customHeight="1">
      <c r="A305" s="5"/>
      <c r="B305" s="5"/>
      <c r="C305" s="1"/>
      <c r="D305" s="1"/>
      <c r="E305" s="1"/>
      <c r="H305" s="5"/>
    </row>
    <row r="306" spans="1:8" ht="12.75" customHeight="1">
      <c r="A306" s="5"/>
      <c r="B306" s="5"/>
      <c r="C306" s="1"/>
      <c r="D306" s="1"/>
      <c r="E306" s="1"/>
      <c r="H306" s="5"/>
    </row>
    <row r="307" spans="1:8" ht="12.75" customHeight="1">
      <c r="A307" s="5"/>
      <c r="B307" s="5"/>
      <c r="C307" s="1"/>
      <c r="D307" s="1"/>
      <c r="E307" s="1"/>
      <c r="H307" s="5"/>
    </row>
    <row r="308" spans="1:8" ht="12.75" customHeight="1">
      <c r="A308" s="5"/>
      <c r="B308" s="5"/>
      <c r="C308" s="1"/>
      <c r="D308" s="1"/>
      <c r="E308" s="1"/>
      <c r="H308" s="5"/>
    </row>
    <row r="309" spans="1:8" ht="12.75" customHeight="1">
      <c r="A309" s="5"/>
      <c r="B309" s="5"/>
      <c r="C309" s="1"/>
      <c r="D309" s="1"/>
      <c r="E309" s="1"/>
      <c r="H309" s="5"/>
    </row>
    <row r="310" spans="1:8" ht="12.75" customHeight="1">
      <c r="A310" s="5"/>
      <c r="B310" s="5"/>
      <c r="C310" s="1"/>
      <c r="D310" s="1"/>
      <c r="E310" s="1"/>
      <c r="H310" s="5"/>
    </row>
    <row r="311" spans="1:8" ht="12.75" customHeight="1">
      <c r="A311" s="5"/>
      <c r="B311" s="5"/>
      <c r="C311" s="1"/>
      <c r="D311" s="1"/>
      <c r="E311" s="1"/>
      <c r="H311" s="5"/>
    </row>
    <row r="312" spans="1:8" ht="12.75" customHeight="1">
      <c r="A312" s="5"/>
      <c r="B312" s="5"/>
      <c r="C312" s="1"/>
      <c r="D312" s="1"/>
      <c r="E312" s="1"/>
      <c r="H312" s="5"/>
    </row>
    <row r="313" spans="1:8" ht="12.75" customHeight="1">
      <c r="A313" s="5"/>
      <c r="B313" s="5"/>
      <c r="C313" s="1"/>
      <c r="D313" s="1"/>
      <c r="E313" s="1"/>
      <c r="H313" s="5"/>
    </row>
    <row r="314" spans="1:8" ht="12.75" customHeight="1">
      <c r="A314" s="5"/>
      <c r="B314" s="5"/>
      <c r="C314" s="1"/>
      <c r="D314" s="1"/>
      <c r="E314" s="1"/>
      <c r="H314" s="5"/>
    </row>
    <row r="315" spans="1:8" ht="12.75" customHeight="1">
      <c r="A315" s="5"/>
      <c r="B315" s="5"/>
      <c r="C315" s="1"/>
      <c r="D315" s="1"/>
      <c r="E315" s="1"/>
      <c r="H315" s="5"/>
    </row>
    <row r="316" spans="1:8" ht="12.75" customHeight="1">
      <c r="A316" s="5"/>
      <c r="B316" s="5"/>
      <c r="C316" s="1"/>
      <c r="D316" s="1"/>
      <c r="E316" s="1"/>
      <c r="H316" s="5"/>
    </row>
    <row r="317" spans="1:8" ht="12.75" customHeight="1">
      <c r="A317" s="5"/>
      <c r="B317" s="5"/>
      <c r="C317" s="1"/>
      <c r="D317" s="1"/>
      <c r="E317" s="1"/>
      <c r="H317" s="5"/>
    </row>
    <row r="318" spans="1:8" ht="12.75" customHeight="1">
      <c r="A318" s="5"/>
      <c r="B318" s="5"/>
      <c r="C318" s="1"/>
      <c r="D318" s="1"/>
      <c r="E318" s="1"/>
      <c r="H318" s="5"/>
    </row>
    <row r="319" spans="1:8" ht="12.75" customHeight="1">
      <c r="A319" s="5"/>
      <c r="B319" s="5"/>
      <c r="C319" s="1"/>
      <c r="D319" s="1"/>
      <c r="E319" s="1"/>
      <c r="H319" s="5"/>
    </row>
    <row r="320" spans="1:8" ht="12.75" customHeight="1">
      <c r="A320" s="5"/>
      <c r="B320" s="5"/>
      <c r="C320" s="1"/>
      <c r="D320" s="1"/>
      <c r="E320" s="1"/>
      <c r="H320" s="5"/>
    </row>
    <row r="321" spans="1:8" ht="12.75" customHeight="1">
      <c r="A321" s="5"/>
      <c r="B321" s="5"/>
      <c r="C321" s="1"/>
      <c r="D321" s="1"/>
      <c r="E321" s="1"/>
      <c r="H321" s="5"/>
    </row>
    <row r="322" spans="1:8" ht="12.75" customHeight="1">
      <c r="A322" s="5"/>
      <c r="B322" s="5"/>
      <c r="C322" s="1"/>
      <c r="D322" s="1"/>
      <c r="E322" s="1"/>
      <c r="H322" s="5"/>
    </row>
    <row r="323" spans="1:8" ht="12.75" customHeight="1">
      <c r="A323" s="5"/>
      <c r="B323" s="5"/>
      <c r="C323" s="1"/>
      <c r="D323" s="1"/>
      <c r="E323" s="1"/>
      <c r="H323" s="5"/>
    </row>
    <row r="324" spans="1:8" ht="12.75" customHeight="1">
      <c r="A324" s="5"/>
      <c r="B324" s="5"/>
      <c r="C324" s="1"/>
      <c r="D324" s="1"/>
      <c r="E324" s="1"/>
      <c r="H324" s="5"/>
    </row>
    <row r="325" spans="1:8" ht="12.75" customHeight="1">
      <c r="A325" s="5"/>
      <c r="B325" s="5"/>
      <c r="C325" s="1"/>
      <c r="D325" s="1"/>
      <c r="E325" s="1"/>
      <c r="H325" s="5"/>
    </row>
    <row r="326" spans="1:8" ht="12.75" customHeight="1">
      <c r="A326" s="5"/>
      <c r="B326" s="5"/>
      <c r="C326" s="1"/>
      <c r="D326" s="1"/>
      <c r="E326" s="1"/>
      <c r="H326" s="5"/>
    </row>
    <row r="327" spans="1:8" ht="12.75" customHeight="1">
      <c r="A327" s="5"/>
      <c r="B327" s="5"/>
      <c r="C327" s="1"/>
      <c r="D327" s="1"/>
      <c r="E327" s="1"/>
      <c r="H327" s="5"/>
    </row>
    <row r="328" spans="1:8" ht="12.75" customHeight="1">
      <c r="A328" s="5"/>
      <c r="B328" s="5"/>
      <c r="C328" s="1"/>
      <c r="D328" s="1"/>
      <c r="E328" s="1"/>
      <c r="H328" s="5"/>
    </row>
    <row r="329" spans="1:8" ht="12.75" customHeight="1">
      <c r="A329" s="5"/>
      <c r="B329" s="5"/>
      <c r="C329" s="1"/>
      <c r="D329" s="1"/>
      <c r="E329" s="1"/>
      <c r="H329" s="5"/>
    </row>
    <row r="330" spans="1:8" ht="12.75" customHeight="1">
      <c r="A330" s="5"/>
      <c r="B330" s="5"/>
      <c r="C330" s="1"/>
      <c r="D330" s="1"/>
      <c r="E330" s="1"/>
      <c r="H330" s="5"/>
    </row>
    <row r="331" spans="1:8" ht="12.75" customHeight="1">
      <c r="A331" s="5"/>
      <c r="B331" s="5"/>
      <c r="C331" s="1"/>
      <c r="D331" s="1"/>
      <c r="E331" s="1"/>
      <c r="H331" s="5"/>
    </row>
    <row r="332" spans="1:8" ht="12.75" customHeight="1">
      <c r="A332" s="5"/>
      <c r="B332" s="5"/>
      <c r="C332" s="1"/>
      <c r="D332" s="1"/>
      <c r="E332" s="1"/>
      <c r="H332" s="5"/>
    </row>
    <row r="333" spans="1:8" ht="12.75" customHeight="1">
      <c r="A333" s="5"/>
      <c r="B333" s="5"/>
      <c r="C333" s="1"/>
      <c r="D333" s="1"/>
      <c r="E333" s="1"/>
      <c r="H333" s="5"/>
    </row>
    <row r="334" spans="1:8" ht="12.75" customHeight="1">
      <c r="A334" s="5"/>
      <c r="B334" s="5"/>
      <c r="C334" s="1"/>
      <c r="D334" s="1"/>
      <c r="E334" s="1"/>
      <c r="H334" s="5"/>
    </row>
    <row r="335" spans="1:8" ht="12.75" customHeight="1">
      <c r="A335" s="5"/>
      <c r="B335" s="5"/>
      <c r="C335" s="1"/>
      <c r="D335" s="1"/>
      <c r="E335" s="1"/>
      <c r="H335" s="5"/>
    </row>
    <row r="336" spans="1:8" ht="12.75" customHeight="1">
      <c r="A336" s="5"/>
      <c r="B336" s="5"/>
      <c r="C336" s="1"/>
      <c r="D336" s="1"/>
      <c r="E336" s="1"/>
      <c r="H336" s="5"/>
    </row>
    <row r="337" spans="1:8" ht="12.75" customHeight="1">
      <c r="A337" s="5"/>
      <c r="B337" s="5"/>
      <c r="C337" s="1"/>
      <c r="D337" s="1"/>
      <c r="E337" s="1"/>
      <c r="H337" s="5"/>
    </row>
    <row r="338" spans="1:8" ht="12.75" customHeight="1">
      <c r="A338" s="5"/>
      <c r="B338" s="5"/>
      <c r="C338" s="1"/>
      <c r="D338" s="1"/>
      <c r="E338" s="1"/>
      <c r="H338" s="5"/>
    </row>
    <row r="339" spans="1:8" ht="12.75" customHeight="1">
      <c r="A339" s="5"/>
      <c r="B339" s="5"/>
      <c r="C339" s="1"/>
      <c r="D339" s="1"/>
      <c r="E339" s="1"/>
      <c r="H339" s="5"/>
    </row>
    <row r="340" spans="1:8" ht="12.75" customHeight="1">
      <c r="A340" s="5"/>
      <c r="B340" s="5"/>
      <c r="C340" s="1"/>
      <c r="D340" s="1"/>
      <c r="E340" s="1"/>
      <c r="H340" s="5"/>
    </row>
    <row r="341" spans="1:8" ht="12.75" customHeight="1">
      <c r="A341" s="5"/>
      <c r="B341" s="5"/>
      <c r="C341" s="1"/>
      <c r="D341" s="1"/>
      <c r="E341" s="1"/>
      <c r="H341" s="5"/>
    </row>
    <row r="342" spans="1:8" ht="12.75" customHeight="1">
      <c r="A342" s="5"/>
      <c r="B342" s="5"/>
      <c r="C342" s="1"/>
      <c r="D342" s="1"/>
      <c r="E342" s="1"/>
      <c r="H342" s="5"/>
    </row>
    <row r="343" spans="1:8" ht="12.75" customHeight="1">
      <c r="A343" s="5"/>
      <c r="B343" s="5"/>
      <c r="C343" s="1"/>
      <c r="D343" s="1"/>
      <c r="E343" s="1"/>
      <c r="H343" s="5"/>
    </row>
    <row r="344" spans="1:8" ht="12.75" customHeight="1">
      <c r="A344" s="5"/>
      <c r="B344" s="5"/>
      <c r="C344" s="1"/>
      <c r="D344" s="1"/>
      <c r="E344" s="1"/>
      <c r="H344" s="5"/>
    </row>
    <row r="345" spans="1:8" ht="12.75" customHeight="1">
      <c r="A345" s="5"/>
      <c r="B345" s="5"/>
      <c r="C345" s="1"/>
      <c r="D345" s="1"/>
      <c r="E345" s="1"/>
      <c r="H345" s="5"/>
    </row>
    <row r="346" spans="1:8" ht="12.75" customHeight="1">
      <c r="A346" s="5"/>
      <c r="B346" s="5"/>
      <c r="C346" s="1"/>
      <c r="D346" s="1"/>
      <c r="E346" s="1"/>
      <c r="H346" s="5"/>
    </row>
    <row r="347" spans="1:8" ht="12.75" customHeight="1">
      <c r="A347" s="5"/>
      <c r="B347" s="5"/>
      <c r="C347" s="1"/>
      <c r="D347" s="1"/>
      <c r="E347" s="1"/>
      <c r="H347" s="5"/>
    </row>
    <row r="348" spans="1:8" ht="12.75" customHeight="1">
      <c r="A348" s="5"/>
      <c r="B348" s="5"/>
      <c r="C348" s="1"/>
      <c r="D348" s="1"/>
      <c r="E348" s="1"/>
      <c r="H348" s="5"/>
    </row>
    <row r="349" spans="1:8" ht="12.75" customHeight="1">
      <c r="A349" s="5"/>
      <c r="B349" s="5"/>
      <c r="C349" s="1"/>
      <c r="D349" s="1"/>
      <c r="E349" s="1"/>
      <c r="H349" s="5"/>
    </row>
    <row r="350" spans="1:8" ht="12.75" customHeight="1">
      <c r="A350" s="5"/>
      <c r="B350" s="5"/>
      <c r="C350" s="1"/>
      <c r="D350" s="1"/>
      <c r="E350" s="1"/>
      <c r="H350" s="5"/>
    </row>
    <row r="351" spans="1:8" ht="12.75" customHeight="1">
      <c r="A351" s="5"/>
      <c r="B351" s="5"/>
      <c r="C351" s="1"/>
      <c r="D351" s="1"/>
      <c r="E351" s="1"/>
      <c r="H351" s="5"/>
    </row>
    <row r="352" spans="1:8" ht="12.75" customHeight="1">
      <c r="A352" s="5"/>
      <c r="B352" s="5"/>
      <c r="C352" s="1"/>
      <c r="D352" s="1"/>
      <c r="E352" s="1"/>
      <c r="H352" s="5"/>
    </row>
    <row r="353" spans="1:8" ht="12.75" customHeight="1">
      <c r="A353" s="5"/>
      <c r="B353" s="5"/>
      <c r="C353" s="1"/>
      <c r="D353" s="1"/>
      <c r="E353" s="1"/>
      <c r="H353" s="5"/>
    </row>
    <row r="354" spans="1:8" ht="12.75" customHeight="1">
      <c r="A354" s="5"/>
      <c r="B354" s="5"/>
      <c r="C354" s="1"/>
      <c r="D354" s="1"/>
      <c r="E354" s="1"/>
      <c r="H354" s="5"/>
    </row>
    <row r="355" spans="1:8" ht="12.75" customHeight="1">
      <c r="A355" s="5"/>
      <c r="B355" s="5"/>
      <c r="C355" s="1"/>
      <c r="D355" s="1"/>
      <c r="E355" s="1"/>
      <c r="H355" s="5"/>
    </row>
    <row r="356" spans="1:8" ht="12.75" customHeight="1">
      <c r="A356" s="5"/>
      <c r="B356" s="5"/>
      <c r="C356" s="1"/>
      <c r="D356" s="1"/>
      <c r="E356" s="1"/>
      <c r="H356" s="5"/>
    </row>
    <row r="357" spans="1:8" ht="12.75" customHeight="1">
      <c r="A357" s="5"/>
      <c r="B357" s="5"/>
      <c r="C357" s="1"/>
      <c r="D357" s="1"/>
      <c r="E357" s="1"/>
      <c r="H357" s="5"/>
    </row>
    <row r="358" spans="1:8" ht="12.75" customHeight="1">
      <c r="A358" s="5"/>
      <c r="B358" s="5"/>
      <c r="C358" s="1"/>
      <c r="D358" s="1"/>
      <c r="E358" s="1"/>
      <c r="H358" s="5"/>
    </row>
    <row r="359" spans="1:8" ht="12.75" customHeight="1">
      <c r="A359" s="5"/>
      <c r="B359" s="5"/>
      <c r="C359" s="1"/>
      <c r="D359" s="1"/>
      <c r="E359" s="1"/>
      <c r="H359" s="5"/>
    </row>
    <row r="360" spans="1:8" ht="12.75" customHeight="1">
      <c r="A360" s="5"/>
      <c r="B360" s="5"/>
      <c r="C360" s="1"/>
      <c r="D360" s="1"/>
      <c r="E360" s="1"/>
      <c r="H360" s="5"/>
    </row>
    <row r="361" spans="1:8" ht="12.75" customHeight="1">
      <c r="A361" s="5"/>
      <c r="B361" s="5"/>
      <c r="C361" s="1"/>
      <c r="D361" s="1"/>
      <c r="E361" s="1"/>
      <c r="H361" s="5"/>
    </row>
    <row r="362" spans="1:8" ht="12.75" customHeight="1">
      <c r="A362" s="5"/>
      <c r="B362" s="5"/>
      <c r="C362" s="1"/>
      <c r="D362" s="1"/>
      <c r="E362" s="1"/>
      <c r="H362" s="5"/>
    </row>
    <row r="363" spans="1:8" ht="12.75" customHeight="1">
      <c r="A363" s="5"/>
      <c r="B363" s="5"/>
      <c r="C363" s="1"/>
      <c r="D363" s="1"/>
      <c r="E363" s="1"/>
      <c r="H363" s="5"/>
    </row>
    <row r="364" spans="1:8" ht="12.75" customHeight="1">
      <c r="A364" s="5"/>
      <c r="B364" s="5"/>
      <c r="C364" s="1"/>
      <c r="D364" s="1"/>
      <c r="E364" s="1"/>
      <c r="H364" s="5"/>
    </row>
    <row r="365" spans="1:8" ht="12.75" customHeight="1">
      <c r="A365" s="5"/>
      <c r="B365" s="5"/>
      <c r="C365" s="1"/>
      <c r="D365" s="1"/>
      <c r="E365" s="1"/>
      <c r="H365" s="5"/>
    </row>
    <row r="366" spans="1:8" ht="12.75" customHeight="1">
      <c r="A366" s="5"/>
      <c r="B366" s="5"/>
      <c r="C366" s="1"/>
      <c r="D366" s="1"/>
      <c r="E366" s="1"/>
      <c r="H366" s="5"/>
    </row>
    <row r="367" spans="1:8" ht="12.75" customHeight="1">
      <c r="A367" s="5"/>
      <c r="B367" s="5"/>
      <c r="C367" s="1"/>
      <c r="D367" s="1"/>
      <c r="E367" s="1"/>
      <c r="H367" s="5"/>
    </row>
    <row r="368" spans="1:8" ht="12.75" customHeight="1">
      <c r="A368" s="5"/>
      <c r="B368" s="5"/>
      <c r="C368" s="1"/>
      <c r="D368" s="1"/>
      <c r="E368" s="1"/>
      <c r="H368" s="5"/>
    </row>
    <row r="369" spans="1:8" ht="12.75" customHeight="1">
      <c r="A369" s="5"/>
      <c r="B369" s="5"/>
      <c r="C369" s="1"/>
      <c r="D369" s="1"/>
      <c r="E369" s="1"/>
      <c r="H369" s="5"/>
    </row>
    <row r="370" spans="1:8" ht="12.75" customHeight="1">
      <c r="A370" s="5"/>
      <c r="B370" s="5"/>
      <c r="C370" s="1"/>
      <c r="D370" s="1"/>
      <c r="E370" s="1"/>
      <c r="H370" s="5"/>
    </row>
    <row r="371" spans="1:8" ht="12.75" customHeight="1">
      <c r="A371" s="5"/>
      <c r="B371" s="5"/>
      <c r="C371" s="1"/>
      <c r="D371" s="1"/>
      <c r="E371" s="1"/>
      <c r="H371" s="5"/>
    </row>
    <row r="372" spans="1:8" ht="12.75" customHeight="1">
      <c r="A372" s="5"/>
      <c r="B372" s="5"/>
      <c r="C372" s="1"/>
      <c r="D372" s="1"/>
      <c r="E372" s="1"/>
      <c r="H372" s="5"/>
    </row>
    <row r="373" spans="1:8" ht="12.75" customHeight="1">
      <c r="A373" s="5"/>
      <c r="B373" s="5"/>
      <c r="C373" s="1"/>
      <c r="D373" s="1"/>
      <c r="E373" s="1"/>
      <c r="H373" s="5"/>
    </row>
    <row r="374" spans="1:8" ht="12.75" customHeight="1">
      <c r="A374" s="5"/>
      <c r="B374" s="5"/>
      <c r="C374" s="1"/>
      <c r="D374" s="1"/>
      <c r="E374" s="1"/>
      <c r="H374" s="5"/>
    </row>
    <row r="375" spans="1:8" ht="12.75" customHeight="1">
      <c r="A375" s="5"/>
      <c r="B375" s="5"/>
      <c r="C375" s="1"/>
      <c r="D375" s="1"/>
      <c r="E375" s="1"/>
      <c r="H375" s="5"/>
    </row>
    <row r="376" spans="1:8" ht="12.75" customHeight="1">
      <c r="A376" s="5"/>
      <c r="B376" s="5"/>
      <c r="C376" s="1"/>
      <c r="D376" s="1"/>
      <c r="E376" s="1"/>
      <c r="H376" s="5"/>
    </row>
    <row r="377" spans="1:8" ht="12.75" customHeight="1">
      <c r="A377" s="5"/>
      <c r="B377" s="5"/>
      <c r="C377" s="1"/>
      <c r="D377" s="1"/>
      <c r="E377" s="1"/>
      <c r="H377" s="5"/>
    </row>
    <row r="378" spans="1:8" ht="12.75" customHeight="1">
      <c r="A378" s="5"/>
      <c r="B378" s="5"/>
      <c r="C378" s="1"/>
      <c r="D378" s="1"/>
      <c r="E378" s="1"/>
      <c r="H378" s="5"/>
    </row>
    <row r="379" spans="1:8" ht="12.75" customHeight="1">
      <c r="A379" s="5"/>
      <c r="B379" s="5"/>
      <c r="C379" s="1"/>
      <c r="D379" s="1"/>
      <c r="E379" s="1"/>
      <c r="H379" s="5"/>
    </row>
    <row r="380" spans="1:8" ht="12.75" customHeight="1">
      <c r="A380" s="5"/>
      <c r="B380" s="5"/>
      <c r="C380" s="1"/>
      <c r="D380" s="1"/>
      <c r="E380" s="1"/>
      <c r="H380" s="5"/>
    </row>
    <row r="381" spans="1:8" ht="12.75" customHeight="1">
      <c r="A381" s="5"/>
      <c r="B381" s="5"/>
      <c r="C381" s="1"/>
      <c r="D381" s="1"/>
      <c r="E381" s="1"/>
      <c r="H381" s="5"/>
    </row>
    <row r="382" spans="1:8" ht="12.75" customHeight="1">
      <c r="A382" s="5"/>
      <c r="B382" s="5"/>
      <c r="C382" s="1"/>
      <c r="D382" s="1"/>
      <c r="E382" s="1"/>
      <c r="H382" s="5"/>
    </row>
    <row r="383" spans="1:8" ht="12.75" customHeight="1">
      <c r="A383" s="5"/>
      <c r="B383" s="5"/>
      <c r="C383" s="1"/>
      <c r="D383" s="1"/>
      <c r="E383" s="1"/>
      <c r="H383" s="5"/>
    </row>
    <row r="384" spans="1:8" ht="12.75" customHeight="1">
      <c r="A384" s="5"/>
      <c r="B384" s="5"/>
      <c r="C384" s="1"/>
      <c r="D384" s="1"/>
      <c r="E384" s="1"/>
      <c r="H384" s="5"/>
    </row>
    <row r="385" spans="1:8" ht="12.75" customHeight="1">
      <c r="A385" s="5"/>
      <c r="B385" s="5"/>
      <c r="C385" s="1"/>
      <c r="D385" s="1"/>
      <c r="E385" s="1"/>
      <c r="H385" s="5"/>
    </row>
    <row r="386" spans="1:8" ht="12.75" customHeight="1">
      <c r="A386" s="5"/>
      <c r="B386" s="5"/>
      <c r="C386" s="1"/>
      <c r="D386" s="1"/>
      <c r="E386" s="1"/>
      <c r="H386" s="5"/>
    </row>
    <row r="387" spans="1:8" ht="12.75" customHeight="1">
      <c r="A387" s="5"/>
      <c r="B387" s="5"/>
      <c r="C387" s="1"/>
      <c r="D387" s="1"/>
      <c r="E387" s="1"/>
      <c r="H387" s="5"/>
    </row>
    <row r="388" spans="1:8" ht="15.75" customHeight="1"/>
    <row r="389" spans="1:8" ht="15.75" customHeight="1"/>
    <row r="390" spans="1:8" ht="15.75" customHeight="1"/>
    <row r="391" spans="1:8" ht="15.75" customHeight="1"/>
    <row r="392" spans="1:8" ht="15.75" customHeight="1"/>
    <row r="393" spans="1:8" ht="15.75" customHeight="1"/>
    <row r="394" spans="1:8" ht="15.75" customHeight="1"/>
    <row r="395" spans="1:8" ht="15.75" customHeight="1"/>
    <row r="396" spans="1:8" ht="15.75" customHeight="1"/>
    <row r="397" spans="1:8" ht="15.75" customHeight="1"/>
    <row r="398" spans="1:8" ht="15.75" customHeight="1"/>
    <row r="399" spans="1:8" ht="15.75" customHeight="1"/>
    <row r="400" spans="1:8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I102"/>
  <conditionalFormatting sqref="I2:I100">
    <cfRule type="cellIs" dxfId="2" priority="1" operator="equal">
      <formula>"ACRESCER"</formula>
    </cfRule>
  </conditionalFormatting>
  <conditionalFormatting sqref="I2:I100">
    <cfRule type="cellIs" dxfId="1" priority="2" operator="equal">
      <formula>"RETIRAR"</formula>
    </cfRule>
  </conditionalFormatting>
  <conditionalFormatting sqref="H1:H1000">
    <cfRule type="cellIs" dxfId="0" priority="3" operator="equal">
      <formula>"NÃO"</formula>
    </cfRule>
  </conditionalFormatting>
  <pageMargins left="0.7" right="0.7" top="0.75" bottom="0.75" header="0" footer="0"/>
  <pageSetup orientation="landscape"/>
  <headerFooter>
    <oddFooter>&amp;L&amp;F&amp;R&amp;P -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28"/>
  <sheetViews>
    <sheetView showGridLines="0" tabSelected="1" view="pageBreakPreview" topLeftCell="B1" zoomScale="60" zoomScaleNormal="100" workbookViewId="0">
      <selection activeCell="G396" sqref="G396"/>
    </sheetView>
  </sheetViews>
  <sheetFormatPr defaultColWidth="12.5703125" defaultRowHeight="15" customHeight="1"/>
  <cols>
    <col min="1" max="1" width="12.5703125" hidden="1" customWidth="1"/>
    <col min="2" max="2" width="14.140625" customWidth="1"/>
    <col min="3" max="3" width="80.7109375" customWidth="1"/>
    <col min="4" max="4" width="12.7109375" customWidth="1"/>
    <col min="5" max="5" width="8" customWidth="1"/>
    <col min="6" max="6" width="14.140625" customWidth="1"/>
    <col min="7" max="7" width="22.7109375" bestFit="1" customWidth="1"/>
    <col min="8" max="8" width="16.85546875" hidden="1" customWidth="1"/>
    <col min="9" max="10" width="8" hidden="1" customWidth="1"/>
    <col min="11" max="11" width="15.42578125" hidden="1" customWidth="1"/>
    <col min="12" max="12" width="12.7109375" customWidth="1"/>
    <col min="13" max="14" width="12.85546875" customWidth="1"/>
    <col min="15" max="29" width="8" customWidth="1"/>
  </cols>
  <sheetData>
    <row r="1" spans="1:29" ht="14.25" customHeight="1">
      <c r="A1" s="27"/>
      <c r="B1" s="234" t="s">
        <v>295</v>
      </c>
      <c r="C1" s="235"/>
      <c r="D1" s="235"/>
      <c r="E1" s="235"/>
      <c r="F1" s="235"/>
      <c r="G1" s="235"/>
    </row>
    <row r="2" spans="1:29" ht="17.25" customHeight="1">
      <c r="A2" s="27"/>
      <c r="B2" s="235"/>
      <c r="C2" s="235"/>
      <c r="D2" s="235"/>
      <c r="E2" s="235"/>
      <c r="F2" s="235"/>
      <c r="G2" s="235"/>
      <c r="I2" s="3"/>
      <c r="J2" s="28"/>
      <c r="K2" s="28"/>
      <c r="L2" s="28"/>
      <c r="M2" s="28"/>
      <c r="N2" s="28"/>
      <c r="O2" s="28"/>
    </row>
    <row r="3" spans="1:29" ht="16.5" customHeight="1">
      <c r="A3" s="27"/>
      <c r="B3" s="29"/>
      <c r="C3" s="30"/>
      <c r="D3" s="31"/>
      <c r="E3" s="31"/>
      <c r="F3" s="31"/>
      <c r="G3" s="31"/>
    </row>
    <row r="4" spans="1:29" ht="12.75" customHeight="1">
      <c r="A4" s="27"/>
      <c r="B4" s="32" t="s">
        <v>296</v>
      </c>
      <c r="C4" s="32" t="s">
        <v>297</v>
      </c>
      <c r="D4" s="32" t="s">
        <v>298</v>
      </c>
      <c r="E4" s="32" t="s">
        <v>299</v>
      </c>
      <c r="F4" s="33" t="s">
        <v>300</v>
      </c>
      <c r="G4" s="33" t="s">
        <v>301</v>
      </c>
      <c r="I4" s="3"/>
      <c r="J4" s="21"/>
      <c r="K4" s="21"/>
      <c r="L4" s="21"/>
      <c r="M4" s="21"/>
    </row>
    <row r="5" spans="1:29" ht="12.75" customHeight="1">
      <c r="A5" s="27"/>
      <c r="B5" s="34" t="s">
        <v>302</v>
      </c>
      <c r="C5" s="35"/>
      <c r="D5" s="35"/>
      <c r="E5" s="36">
        <f>G5/$G$394</f>
        <v>0.16489826033831881</v>
      </c>
      <c r="F5" s="37" t="s">
        <v>303</v>
      </c>
      <c r="G5" s="38">
        <f>SUBTOTAL(9,G7:G24)</f>
        <v>643641.86575999996</v>
      </c>
      <c r="I5" s="27"/>
      <c r="J5" s="27"/>
      <c r="K5" s="39"/>
      <c r="L5" s="27"/>
      <c r="M5" s="27"/>
    </row>
    <row r="6" spans="1:29" ht="12.75" customHeight="1">
      <c r="A6" s="27"/>
      <c r="B6" s="40"/>
      <c r="C6" s="41"/>
      <c r="D6" s="41"/>
      <c r="E6" s="42"/>
      <c r="F6" s="37" t="s">
        <v>304</v>
      </c>
      <c r="G6" s="38">
        <f>G5/4</f>
        <v>160910.46643999999</v>
      </c>
      <c r="K6" s="26"/>
      <c r="L6" s="27"/>
      <c r="M6" s="27"/>
    </row>
    <row r="7" spans="1:29" ht="12.75" customHeight="1">
      <c r="A7" s="43"/>
      <c r="B7" s="44" t="s">
        <v>305</v>
      </c>
      <c r="C7" s="45" t="str">
        <f t="array" ref="C7">INDEX(SCORIO_082025!$A:$L,MATCH($B7,SCORIO_082025!$A:$A,0),3)</f>
        <v>Revestimento intertravado com pecas (blocos) de concreto com cimento, cor natural, com resistencia a compressao de 35MPa, altamente vibro-prensados, (16 faces), holandes (retangular), com espessura de 6cm, com todos os materiais e equipamentos, inclusive</v>
      </c>
      <c r="D7" s="46">
        <f>H7</f>
        <v>2310</v>
      </c>
      <c r="E7" s="47" t="str">
        <f t="array" ref="E7">INDEX(SCORIO_082025!$A:$L,MATCH($B7,SCORIO_082025!$A:$A,0),9)</f>
        <v>m2</v>
      </c>
      <c r="F7" s="48">
        <f t="array" ref="F7">INDEX(SCORIO_082025!$A:$L,MATCH($B7,SCORIO_082025!$A:$A,0),12)</f>
        <v>147.22</v>
      </c>
      <c r="G7" s="49">
        <f>D7*F7</f>
        <v>340078.2</v>
      </c>
      <c r="H7" s="50">
        <v>2310</v>
      </c>
      <c r="I7" s="27"/>
      <c r="J7" s="27"/>
      <c r="K7" s="26"/>
      <c r="L7" s="27"/>
      <c r="M7" s="27"/>
    </row>
    <row r="8" spans="1:29" ht="12.75" customHeight="1">
      <c r="A8" s="27"/>
      <c r="B8" s="51"/>
      <c r="C8" s="52" t="s">
        <v>306</v>
      </c>
      <c r="D8" s="53"/>
      <c r="E8" s="54"/>
      <c r="F8" s="55"/>
      <c r="G8" s="56"/>
      <c r="H8" s="57"/>
      <c r="K8" s="26"/>
      <c r="L8" s="27"/>
      <c r="M8" s="27"/>
    </row>
    <row r="9" spans="1:29" ht="12.75" customHeight="1">
      <c r="A9" s="27"/>
      <c r="B9" s="44" t="s">
        <v>307</v>
      </c>
      <c r="C9" s="45" t="str">
        <f t="array" ref="C9">INDEX(SCORIO_082025!$A:$L,MATCH($B9,SCORIO_082025!$A:$A,0),3)</f>
        <v>Preparo manual de terreno, compreendendo acerto, raspagem eventualmente ate 0,25m de profundidade e afastamento lateral do material excedente.(desonerado)</v>
      </c>
      <c r="D9" s="58">
        <f>H7</f>
        <v>2310</v>
      </c>
      <c r="E9" s="47" t="str">
        <f t="array" ref="E9">INDEX(SCORIO_082025!$A:$L,MATCH($B9,SCORIO_082025!$A:$A,0),9)</f>
        <v>m2</v>
      </c>
      <c r="F9" s="48">
        <f t="array" ref="F9">INDEX(SCORIO_082025!$A:$L,MATCH($B9,SCORIO_082025!$A:$A,0),12)</f>
        <v>18.37</v>
      </c>
      <c r="G9" s="49">
        <f>D9*F9</f>
        <v>42434.700000000004</v>
      </c>
      <c r="H9" s="59"/>
      <c r="I9" s="27"/>
      <c r="J9" s="27"/>
      <c r="K9" s="26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21" customHeight="1">
      <c r="A10" s="27"/>
      <c r="B10" s="60"/>
      <c r="C10" s="52" t="s">
        <v>306</v>
      </c>
      <c r="D10" s="61"/>
      <c r="E10" s="62"/>
      <c r="F10" s="63"/>
      <c r="G10" s="64"/>
      <c r="H10" s="57"/>
      <c r="I10" s="27"/>
      <c r="J10" s="21"/>
      <c r="K10" s="21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</row>
    <row r="11" spans="1:29" ht="24.75" customHeight="1">
      <c r="A11" s="27"/>
      <c r="B11" s="65" t="s">
        <v>308</v>
      </c>
      <c r="C11" s="45" t="str">
        <f t="array" ref="C11">INDEX(SCORIO_082025!$A:$L,MATCH($B11,SCORIO_082025!$A:$A,0),3)</f>
        <v>Base de brita graduada, inclusive fornecimento de materiais, exclusive transporte do canteiro para a pista, medida apos compactacao.(desonerado)</v>
      </c>
      <c r="D11" s="66">
        <f>H7*0.2</f>
        <v>462</v>
      </c>
      <c r="E11" s="47" t="str">
        <f t="array" ref="E11">INDEX(SCORIO_082025!$A:$L,MATCH($B11,SCORIO_082025!$A:$A,0),9)</f>
        <v>m3</v>
      </c>
      <c r="F11" s="48">
        <f t="array" ref="F11">INDEX(SCORIO_082025!$A:$L,MATCH($B11,SCORIO_082025!$A:$A,0),12)</f>
        <v>263.57</v>
      </c>
      <c r="G11" s="49">
        <f>D11*F11</f>
        <v>121769.34</v>
      </c>
      <c r="H11" s="67"/>
      <c r="I11" s="27"/>
      <c r="J11" s="21"/>
      <c r="K11" s="21"/>
      <c r="L11" s="21"/>
      <c r="M11" s="21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</row>
    <row r="12" spans="1:29" ht="15" customHeight="1">
      <c r="A12" s="27"/>
      <c r="B12" s="60"/>
      <c r="C12" s="68" t="s">
        <v>309</v>
      </c>
      <c r="D12" s="61"/>
      <c r="E12" s="62"/>
      <c r="F12" s="69"/>
      <c r="G12" s="70"/>
      <c r="H12" s="57"/>
      <c r="I12" s="27"/>
      <c r="J12" s="21"/>
      <c r="K12" s="21"/>
      <c r="L12" s="21"/>
      <c r="M12" s="21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</row>
    <row r="13" spans="1:29" ht="15" customHeight="1">
      <c r="A13" s="27"/>
      <c r="B13" s="51"/>
      <c r="C13" s="71"/>
      <c r="D13" s="53"/>
      <c r="E13" s="53"/>
      <c r="F13" s="72"/>
      <c r="G13" s="73"/>
      <c r="H13" s="57"/>
      <c r="I13" s="27"/>
      <c r="J13" s="21"/>
      <c r="K13" s="21"/>
      <c r="L13" s="21"/>
      <c r="M13" s="21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</row>
    <row r="14" spans="1:29" ht="33.75" customHeight="1">
      <c r="A14" s="27"/>
      <c r="B14" s="65" t="s">
        <v>310</v>
      </c>
      <c r="C14" s="45" t="str">
        <f t="array" ref="C14">INDEX(SCORIO_082025!$A:$L,MATCH($B14,SCORIO_082025!$A:$A,0),3)</f>
        <v>Preparo de solo ate 30cm de profundidade, compreedendo escavacao e acerto manuais e compactacao mecanica com remocao ate 20m.(desonerado)</v>
      </c>
      <c r="D14" s="74">
        <v>2310</v>
      </c>
      <c r="E14" s="47" t="str">
        <f t="array" ref="E14">INDEX(SCORIO_082025!$A:$L,MATCH($B14,SCORIO_082025!$A:$A,0),9)</f>
        <v>m2</v>
      </c>
      <c r="F14" s="48">
        <f t="array" ref="F14">INDEX(SCORIO_082025!$A:$L,MATCH($B14,SCORIO_082025!$A:$A,0),12)</f>
        <v>22.86</v>
      </c>
      <c r="G14" s="49">
        <f>D14*F14</f>
        <v>52806.6</v>
      </c>
      <c r="H14" s="67"/>
      <c r="I14" s="27"/>
      <c r="J14" s="21"/>
      <c r="K14" s="21"/>
      <c r="L14" s="21"/>
      <c r="M14" s="21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</row>
    <row r="15" spans="1:29" ht="25.5" customHeight="1">
      <c r="A15" s="27"/>
      <c r="B15" s="60"/>
      <c r="C15" s="68" t="s">
        <v>306</v>
      </c>
      <c r="D15" s="61"/>
      <c r="E15" s="75"/>
      <c r="F15" s="76"/>
      <c r="G15" s="70"/>
      <c r="H15" s="57"/>
      <c r="I15" s="27"/>
      <c r="J15" s="21"/>
      <c r="K15" s="21"/>
      <c r="L15" s="21"/>
      <c r="M15" s="21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</row>
    <row r="16" spans="1:29" ht="24.75" customHeight="1">
      <c r="A16" s="27"/>
      <c r="B16" s="44" t="s">
        <v>311</v>
      </c>
      <c r="C16" s="45" t="str">
        <f t="array" ref="C16">INDEX(SCORIO_082025!$A:$L,MATCH($B16,SCORIO_082025!$A:$A,0),3)</f>
        <v>Carga manual e descarga mecanica de material a granel (agregados, pedra-de-mao, paralelos, terra e escombro), compreendendo os tempos para carga, descarga e manobras do Caminhao Basculante a oleo diesel, com capacidade util de 12t, empregando 4 serventes</v>
      </c>
      <c r="D16" s="66">
        <f>ROUND(D7*0.45*1.5*0.3,2)</f>
        <v>467.78</v>
      </c>
      <c r="E16" s="47" t="str">
        <f t="array" ref="E16">INDEX(SCORIO_082025!$A:$L,MATCH($B16,SCORIO_082025!$A:$A,0),9)</f>
        <v>t</v>
      </c>
      <c r="F16" s="48">
        <f t="array" ref="F16">INDEX(SCORIO_082025!$A:$L,MATCH($B16,SCORIO_082025!$A:$A,0),12)</f>
        <v>33.51</v>
      </c>
      <c r="G16" s="49">
        <f>D16*F16</f>
        <v>15675.307799999999</v>
      </c>
      <c r="H16" s="67"/>
      <c r="I16" s="27"/>
      <c r="J16" s="21"/>
      <c r="K16" s="21"/>
      <c r="L16" s="21"/>
      <c r="M16" s="21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</row>
    <row r="17" spans="1:29" ht="15" customHeight="1">
      <c r="A17" s="27"/>
      <c r="B17" s="60"/>
      <c r="C17" s="77" t="str">
        <f>CONCATENATE("(",  D7*0.45, " m³ x 1,5 t/m³", ") x ",C18*100,"%")</f>
        <v>(1039,5 m³ x 1,5 t/m³) x 30%</v>
      </c>
      <c r="D17" s="61"/>
      <c r="E17" s="62"/>
      <c r="F17" s="69"/>
      <c r="G17" s="70"/>
      <c r="H17" s="57"/>
      <c r="I17" s="27"/>
      <c r="J17" s="21"/>
      <c r="K17" s="21"/>
      <c r="L17" s="21"/>
      <c r="M17" s="21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</row>
    <row r="18" spans="1:29" ht="15" customHeight="1">
      <c r="A18" s="27"/>
      <c r="B18" s="51"/>
      <c r="C18" s="68">
        <v>0.3</v>
      </c>
      <c r="D18" s="53"/>
      <c r="E18" s="53"/>
      <c r="F18" s="72"/>
      <c r="G18" s="73"/>
      <c r="H18" s="57"/>
      <c r="I18" s="27"/>
      <c r="J18" s="21"/>
      <c r="K18" s="21"/>
      <c r="L18" s="21"/>
      <c r="M18" s="21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</row>
    <row r="19" spans="1:29" ht="25.5" customHeight="1">
      <c r="A19" s="27"/>
      <c r="B19" s="60" t="s">
        <v>312</v>
      </c>
      <c r="C19" s="45" t="str">
        <f t="array" ref="C19">INDEX(SCORIO_082025!$A:$L,MATCH($B19,SCORIO_082025!$A:$A,0),3)</f>
        <v>Carga e descarga mecanica, com Pa-Carregadeira e Caminhao Basculante a oleo diesel, consideradas para o caminhao a espera, manobra, carga e descarga e quanto a carregadeira, espera e operacao.(desonerado)</v>
      </c>
      <c r="D19" s="66">
        <f>ROUND(D7*0.45*1.5*0.7,2)</f>
        <v>1091.48</v>
      </c>
      <c r="E19" s="47" t="str">
        <f t="array" ref="E19">INDEX(SCORIO_082025!$A:$L,MATCH($B19,SCORIO_082025!$A:$A,0),9)</f>
        <v>t</v>
      </c>
      <c r="F19" s="48">
        <f t="array" ref="F19">INDEX(SCORIO_082025!$A:$L,MATCH($B19,SCORIO_082025!$A:$A,0),12)</f>
        <v>2.2999999999999998</v>
      </c>
      <c r="G19" s="70">
        <f>D19*F19</f>
        <v>2510.404</v>
      </c>
      <c r="H19" s="57"/>
      <c r="I19" s="27"/>
      <c r="J19" s="21"/>
      <c r="K19" s="21"/>
      <c r="L19" s="21"/>
      <c r="M19" s="21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</row>
    <row r="20" spans="1:29" ht="12.75" customHeight="1">
      <c r="A20" s="27"/>
      <c r="B20" s="60"/>
      <c r="C20" s="77" t="str">
        <f>CONCATENATE("(",D7*0.45, " m³ x 1,5 t/m³", ") x ",C21*100,"%")</f>
        <v>(1039,5 m³ x 1,5 t/m³) x 70%</v>
      </c>
      <c r="D20" s="61"/>
      <c r="E20" s="62"/>
      <c r="F20" s="69"/>
      <c r="G20" s="70"/>
      <c r="H20" s="57"/>
      <c r="I20" s="27"/>
      <c r="J20" s="27"/>
      <c r="K20" s="26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</row>
    <row r="21" spans="1:29" ht="12.75" customHeight="1">
      <c r="A21" s="27"/>
      <c r="B21" s="60"/>
      <c r="C21" s="78">
        <v>0.7</v>
      </c>
      <c r="D21" s="61"/>
      <c r="E21" s="61"/>
      <c r="F21" s="55"/>
      <c r="G21" s="56"/>
      <c r="H21" s="57"/>
      <c r="I21" s="27"/>
      <c r="J21" s="27"/>
      <c r="K21" s="26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</row>
    <row r="22" spans="1:29" ht="12.75" customHeight="1">
      <c r="A22" s="27"/>
      <c r="B22" s="44" t="s">
        <v>313</v>
      </c>
      <c r="C22" s="45" t="str">
        <f t="array" ref="C22">INDEX(SCORIO_082025!$A:$L,MATCH($B22,SCORIO_082025!$A:$A,0),3)</f>
        <v>Transporte de carga de qualquer natureza; exclusive as despesas de carga e descarga tanto de espera do caminhao como do servente ou equipamento auxiliar, em baixa velocidade (Vm=30Km/h), em Caminhao Basculante a oleo diesel, com capacidade util de 12t.(de</v>
      </c>
      <c r="D22" s="58">
        <f>(D16+D19)*H22</f>
        <v>33991.868000000002</v>
      </c>
      <c r="E22" s="79" t="str">
        <f t="array" ref="E22">INDEX(SCORIO_082025!$A:$L,MATCH($B22,SCORIO_082025!$A:$A,0),9)</f>
        <v>t.Km</v>
      </c>
      <c r="F22" s="48">
        <f t="array" ref="F22">INDEX(SCORIO_082025!$A:$L,MATCH($B22,SCORIO_082025!$A:$A,0),12)</f>
        <v>1.47</v>
      </c>
      <c r="G22" s="49">
        <f>D22*F22</f>
        <v>49968.045960000003</v>
      </c>
      <c r="H22" s="80">
        <f>'DMT NOVO'!G9</f>
        <v>21.8</v>
      </c>
      <c r="I22" s="27"/>
      <c r="J22" s="27"/>
      <c r="K22" s="26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</row>
    <row r="23" spans="1:29" ht="12.75" customHeight="1">
      <c r="A23" s="27"/>
      <c r="B23" s="51"/>
      <c r="C23" s="77" t="str">
        <f>CONCATENATE(D16+D19," t x ",H22," km")</f>
        <v>1559,26 t x 21,8 km</v>
      </c>
      <c r="D23" s="53"/>
      <c r="E23" s="53"/>
      <c r="F23" s="55"/>
      <c r="G23" s="56"/>
      <c r="H23" s="57"/>
      <c r="I23" s="27"/>
      <c r="J23" s="27"/>
      <c r="K23" s="26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</row>
    <row r="24" spans="1:29" ht="12.75" customHeight="1">
      <c r="A24" s="27"/>
      <c r="B24" s="44" t="s">
        <v>314</v>
      </c>
      <c r="C24" s="45" t="str">
        <f t="array" ref="C24">INDEX(SCORIO_082025!$A:$L,MATCH($B24,SCORIO_082025!$A:$A,0),3)</f>
        <v>Servico de disposicao final de residuos de construcao civil (RCC - Classes A, B ou C) em local adequado e licenciado por orgao ambiental competente, conforme legislacao vigente. (Desonerado)</v>
      </c>
      <c r="D24" s="61">
        <f>D16+D19</f>
        <v>1559.26</v>
      </c>
      <c r="E24" s="47" t="str">
        <f t="array" ref="E24">INDEX(SCORIO_082025!$A:$L,MATCH($B24,SCORIO_082025!$A:$A,0),9)</f>
        <v>t</v>
      </c>
      <c r="F24" s="48">
        <f t="array" ref="F24">INDEX(SCORIO_082025!$A:$L,MATCH($B24,SCORIO_082025!$A:$A,0),12)</f>
        <v>11.8</v>
      </c>
      <c r="G24" s="49">
        <f>D24*F24</f>
        <v>18399.268</v>
      </c>
      <c r="H24" s="59"/>
      <c r="K24" s="26"/>
      <c r="L24" s="27"/>
    </row>
    <row r="25" spans="1:29" ht="19.5" customHeight="1">
      <c r="A25" s="27"/>
      <c r="B25" s="60"/>
      <c r="C25" s="77" t="str">
        <f>CONCATENATE(D11+D19," t")</f>
        <v>1553,48 t</v>
      </c>
      <c r="D25" s="61"/>
      <c r="E25" s="61"/>
      <c r="F25" s="55"/>
      <c r="G25" s="56"/>
      <c r="H25" s="57"/>
      <c r="J25" s="21"/>
      <c r="K25" s="21"/>
      <c r="L25" s="21"/>
      <c r="M25" s="21"/>
    </row>
    <row r="26" spans="1:29" ht="12.75" customHeight="1">
      <c r="A26" s="43"/>
      <c r="B26" s="81" t="s">
        <v>315</v>
      </c>
      <c r="C26" s="82"/>
      <c r="D26" s="82"/>
      <c r="E26" s="83">
        <f>G26/$G$394</f>
        <v>9.5169915779748648E-3</v>
      </c>
      <c r="F26" s="84" t="s">
        <v>303</v>
      </c>
      <c r="G26" s="85">
        <f>SUBTOTAL(9,G28:G45)</f>
        <v>37147.354999999996</v>
      </c>
      <c r="J26" s="21"/>
      <c r="K26" s="21"/>
      <c r="L26" s="21"/>
      <c r="M26" s="21"/>
    </row>
    <row r="27" spans="1:29" ht="12.75" customHeight="1">
      <c r="A27" s="27"/>
      <c r="B27" s="86"/>
      <c r="C27" s="87"/>
      <c r="D27" s="87"/>
      <c r="E27" s="88"/>
      <c r="F27" s="84" t="s">
        <v>304</v>
      </c>
      <c r="G27" s="38">
        <f>G26/4</f>
        <v>9286.838749999999</v>
      </c>
      <c r="J27" s="27"/>
      <c r="K27" s="39"/>
      <c r="L27" s="27"/>
      <c r="M27" s="27"/>
    </row>
    <row r="28" spans="1:29" ht="12.75" customHeight="1">
      <c r="A28" s="27"/>
      <c r="B28" s="65" t="s">
        <v>316</v>
      </c>
      <c r="C28" s="45" t="str">
        <f t="array" ref="C28">INDEX(SCORIO_082025!$A:$L,MATCH($B28,SCORIO_082025!$A:$A,0),3)</f>
        <v>Recomposicao de pavimentacao de pedra portuguesa, assentada com farofa de cimento e saibro no traco 1:5, inclusive fornecimento do material para rejuntamento e exclusive a pedra.(desonerado)</v>
      </c>
      <c r="D28" s="89">
        <v>100</v>
      </c>
      <c r="E28" s="47" t="str">
        <f t="array" ref="E28">INDEX(SCORIO_082025!$A:$L,MATCH($B28,SCORIO_082025!$A:$A,0),9)</f>
        <v>m2</v>
      </c>
      <c r="F28" s="48">
        <f t="array" ref="F28">INDEX(SCORIO_082025!$A:$L,MATCH($B28,SCORIO_082025!$A:$A,0),12)</f>
        <v>163.34</v>
      </c>
      <c r="G28" s="49">
        <f>D28*F28</f>
        <v>16334</v>
      </c>
      <c r="H28" s="57"/>
      <c r="K28" s="26"/>
      <c r="L28" s="27"/>
      <c r="M28" s="27"/>
    </row>
    <row r="29" spans="1:29" ht="12.75" customHeight="1">
      <c r="A29" s="27"/>
      <c r="B29" s="51"/>
      <c r="C29" s="52" t="s">
        <v>317</v>
      </c>
      <c r="D29" s="53"/>
      <c r="E29" s="53"/>
      <c r="F29" s="55"/>
      <c r="G29" s="56"/>
      <c r="H29" s="57"/>
      <c r="J29" s="27"/>
      <c r="K29" s="26"/>
      <c r="L29" s="27"/>
      <c r="M29" s="27"/>
    </row>
    <row r="30" spans="1:29" ht="12.75" customHeight="1">
      <c r="A30" s="27"/>
      <c r="B30" s="90" t="s">
        <v>318</v>
      </c>
      <c r="C30" s="45" t="str">
        <f t="array" ref="C30">INDEX(SCORIO_082025!$A:$L,MATCH($B30,SCORIO_082025!$A:$A,0),3)</f>
        <v>Piso de pedra portuguesa, assentado sobre mistura de cimento e saibro no traco 1:5, inclusive acerto do terreno. Fornecimento e colocacao.(desonerado)</v>
      </c>
      <c r="D30" s="89">
        <v>30</v>
      </c>
      <c r="E30" s="47" t="str">
        <f t="array" ref="E30">INDEX(SCORIO_082025!$A:$L,MATCH($B30,SCORIO_082025!$A:$A,0),9)</f>
        <v>m2</v>
      </c>
      <c r="F30" s="48">
        <f t="array" ref="F30">INDEX(SCORIO_082025!$A:$L,MATCH($B30,SCORIO_082025!$A:$A,0),12)</f>
        <v>197.2</v>
      </c>
      <c r="G30" s="49">
        <f>D30*F30</f>
        <v>5916</v>
      </c>
      <c r="H30" s="57"/>
      <c r="K30" s="26"/>
      <c r="L30" s="27"/>
      <c r="M30" s="27"/>
    </row>
    <row r="31" spans="1:29" ht="12.75" customHeight="1">
      <c r="A31" s="27"/>
      <c r="B31" s="51"/>
      <c r="C31" s="52" t="s">
        <v>319</v>
      </c>
      <c r="D31" s="53"/>
      <c r="E31" s="53"/>
      <c r="F31" s="69"/>
      <c r="G31" s="70"/>
      <c r="H31" s="57"/>
      <c r="J31" s="27"/>
      <c r="K31" s="26"/>
      <c r="L31" s="27"/>
      <c r="M31" s="27"/>
    </row>
    <row r="32" spans="1:29" ht="12.75" customHeight="1">
      <c r="A32" s="27"/>
      <c r="B32" s="90" t="s">
        <v>320</v>
      </c>
      <c r="C32" s="45" t="str">
        <f t="array" ref="C32">INDEX(SCORIO_082025!$A:$L,MATCH($B32,SCORIO_082025!$A:$A,0),3)</f>
        <v>Remocao manual de passeio de pedra portuguesa, inclusive farofa ou colchao de assentamento com ate 5cm de espessura.(desonerado)</v>
      </c>
      <c r="D32" s="89">
        <v>100</v>
      </c>
      <c r="E32" s="47" t="str">
        <f t="array" ref="E32">INDEX(SCORIO_082025!$A:$L,MATCH($B32,SCORIO_082025!$A:$A,0),9)</f>
        <v>m2</v>
      </c>
      <c r="F32" s="48">
        <f t="array" ref="F32">INDEX(SCORIO_082025!$A:$L,MATCH($B32,SCORIO_082025!$A:$A,0),12)</f>
        <v>16.850000000000001</v>
      </c>
      <c r="G32" s="91">
        <f>D32*F32</f>
        <v>1685.0000000000002</v>
      </c>
      <c r="H32" s="57"/>
      <c r="K32" s="26"/>
      <c r="L32" s="27"/>
      <c r="M32" s="27"/>
    </row>
    <row r="33" spans="1:13" ht="12.75" customHeight="1">
      <c r="A33" s="27"/>
      <c r="B33" s="60"/>
      <c r="C33" s="52" t="s">
        <v>321</v>
      </c>
      <c r="D33" s="92"/>
      <c r="E33" s="75"/>
      <c r="F33" s="76"/>
      <c r="G33" s="70"/>
      <c r="H33" s="57"/>
      <c r="K33" s="26"/>
      <c r="L33" s="27"/>
      <c r="M33" s="27"/>
    </row>
    <row r="34" spans="1:13" ht="12.75" customHeight="1">
      <c r="A34" s="27"/>
      <c r="B34" s="65" t="s">
        <v>307</v>
      </c>
      <c r="C34" s="45" t="str">
        <f t="array" ref="C34">INDEX(SCORIO_082025!$A:$L,MATCH($B34,SCORIO_082025!$A:$A,0),3)</f>
        <v>Preparo manual de terreno, compreendendo acerto, raspagem eventualmente ate 0,25m de profundidade e afastamento lateral do material excedente.(desonerado)</v>
      </c>
      <c r="D34" s="89">
        <v>130</v>
      </c>
      <c r="E34" s="47" t="str">
        <f t="array" ref="E34">INDEX(SCORIO_082025!$A:$L,MATCH($B34,SCORIO_082025!$A:$A,0),9)</f>
        <v>m2</v>
      </c>
      <c r="F34" s="48">
        <f t="array" ref="F34">INDEX(SCORIO_082025!$A:$L,MATCH($B34,SCORIO_082025!$A:$A,0),12)</f>
        <v>18.37</v>
      </c>
      <c r="G34" s="49">
        <f>D34*F34</f>
        <v>2388.1</v>
      </c>
      <c r="H34" s="57"/>
      <c r="K34" s="26"/>
      <c r="L34" s="27"/>
      <c r="M34" s="27"/>
    </row>
    <row r="35" spans="1:13" ht="12.75" customHeight="1">
      <c r="A35" s="27"/>
      <c r="B35" s="51"/>
      <c r="C35" s="52" t="s">
        <v>322</v>
      </c>
      <c r="D35" s="53"/>
      <c r="E35" s="53"/>
      <c r="F35" s="55"/>
      <c r="G35" s="56"/>
      <c r="H35" s="57"/>
      <c r="J35" s="27"/>
      <c r="K35" s="26"/>
      <c r="L35" s="27"/>
      <c r="M35" s="27"/>
    </row>
    <row r="36" spans="1:13" ht="12.75" customHeight="1">
      <c r="A36" s="27"/>
      <c r="B36" s="65" t="s">
        <v>311</v>
      </c>
      <c r="C36" s="45" t="str">
        <f t="array" ref="C36">INDEX(SCORIO_082025!$A:$L,MATCH($B36,SCORIO_082025!$A:$A,0),3)</f>
        <v>Carga manual e descarga mecanica de material a granel (agregados, pedra-de-mao, paralelos, terra e escombro), compreendendo os tempos para carga, descarga e manobras do Caminhao Basculante a oleo diesel, com capacidade util de 12t, empregando 4 serventes</v>
      </c>
      <c r="D36" s="92">
        <f>D34*1.5*0.3</f>
        <v>58.5</v>
      </c>
      <c r="E36" s="47" t="str">
        <f t="array" ref="E36">INDEX(SCORIO_082025!$A:$L,MATCH($B36,SCORIO_082025!$A:$A,0),9)</f>
        <v>t</v>
      </c>
      <c r="F36" s="48">
        <f t="array" ref="F36">INDEX(SCORIO_082025!$A:$L,MATCH($B36,SCORIO_082025!$A:$A,0),12)</f>
        <v>33.51</v>
      </c>
      <c r="G36" s="49">
        <f>D36*F36</f>
        <v>1960.3349999999998</v>
      </c>
      <c r="H36" s="57"/>
      <c r="J36" s="3"/>
      <c r="K36" s="26"/>
      <c r="L36" s="27"/>
      <c r="M36" s="27"/>
    </row>
    <row r="37" spans="1:13" ht="12.75" customHeight="1">
      <c r="A37" s="27"/>
      <c r="B37" s="93"/>
      <c r="C37" s="77" t="str">
        <f>CONCATENATE("(",  D34*0.1, " m³ x 1,5 t/m³", ") x ",C38*100,"%")</f>
        <v>(13 m³ x 1,5 t/m³) x 30%</v>
      </c>
      <c r="D37" s="92"/>
      <c r="E37" s="75"/>
      <c r="F37" s="76"/>
      <c r="G37" s="70"/>
      <c r="H37" s="57"/>
      <c r="J37" s="3"/>
      <c r="K37" s="26"/>
      <c r="L37" s="27"/>
      <c r="M37" s="27"/>
    </row>
    <row r="38" spans="1:13" ht="12.75" customHeight="1">
      <c r="A38" s="27"/>
      <c r="B38" s="93"/>
      <c r="C38" s="68">
        <v>0.3</v>
      </c>
      <c r="D38" s="92"/>
      <c r="E38" s="75"/>
      <c r="F38" s="76"/>
      <c r="G38" s="70"/>
      <c r="H38" s="57"/>
      <c r="J38" s="3"/>
      <c r="K38" s="26"/>
      <c r="L38" s="27"/>
      <c r="M38" s="27"/>
    </row>
    <row r="39" spans="1:13" ht="12.75" customHeight="1">
      <c r="A39" s="27"/>
      <c r="B39" s="65" t="s">
        <v>312</v>
      </c>
      <c r="C39" s="45" t="str">
        <f t="array" ref="C39">INDEX(SCORIO_082025!$A:$L,MATCH($B39,SCORIO_082025!$A:$A,0),3)</f>
        <v>Carga e descarga mecanica, com Pa-Carregadeira e Caminhao Basculante a oleo diesel, consideradas para o caminhao a espera, manobra, carga e descarga e quanto a carregadeira, espera e operacao.(desonerado)</v>
      </c>
      <c r="D39" s="46">
        <f>D34*1.5*0.7</f>
        <v>136.5</v>
      </c>
      <c r="E39" s="47" t="str">
        <f t="array" ref="E39">INDEX(SCORIO_082025!$A:$L,MATCH($B39,SCORIO_082025!$A:$A,0),9)</f>
        <v>t</v>
      </c>
      <c r="F39" s="48">
        <f t="array" ref="F39">INDEX(SCORIO_082025!$A:$L,MATCH($B39,SCORIO_082025!$A:$A,0),12)</f>
        <v>2.2999999999999998</v>
      </c>
      <c r="G39" s="49">
        <f>D39*F39</f>
        <v>313.95</v>
      </c>
      <c r="H39" s="57"/>
      <c r="J39" s="3"/>
      <c r="K39" s="26"/>
      <c r="L39" s="27"/>
      <c r="M39" s="27"/>
    </row>
    <row r="40" spans="1:13" ht="12.75" customHeight="1">
      <c r="A40" s="27"/>
      <c r="B40" s="60"/>
      <c r="C40" s="77" t="str">
        <f>CONCATENATE("(",  D34*0.1, " m³ x 1,5 t/m³", ") x ",C41*100,"%")</f>
        <v>(13 m³ x 1,5 t/m³) x 70%</v>
      </c>
      <c r="D40" s="61"/>
      <c r="E40" s="61"/>
      <c r="F40" s="69"/>
      <c r="G40" s="70"/>
      <c r="H40" s="57"/>
      <c r="J40" s="3"/>
      <c r="K40" s="26"/>
      <c r="L40" s="27"/>
      <c r="M40" s="27"/>
    </row>
    <row r="41" spans="1:13" ht="12.75" customHeight="1">
      <c r="A41" s="27"/>
      <c r="B41" s="51"/>
      <c r="C41" s="78">
        <v>0.7</v>
      </c>
      <c r="D41" s="53"/>
      <c r="E41" s="53"/>
      <c r="F41" s="55"/>
      <c r="G41" s="56"/>
      <c r="H41" s="57"/>
      <c r="J41" s="3"/>
      <c r="K41" s="26"/>
      <c r="L41" s="27"/>
      <c r="M41" s="27"/>
    </row>
    <row r="42" spans="1:13" ht="12.75" customHeight="1">
      <c r="A42" s="27"/>
      <c r="B42" s="93" t="s">
        <v>313</v>
      </c>
      <c r="C42" s="45" t="str">
        <f t="array" ref="C42">INDEX(SCORIO_082025!$A:$L,MATCH($B42,SCORIO_082025!$A:$A,0),3)</f>
        <v>Transporte de carga de qualquer natureza; exclusive as despesas de carga e descarga tanto de espera do caminhao como do servente ou equipamento auxiliar, em baixa velocidade (Vm=30Km/h), em Caminhao Basculante a oleo diesel, com capacidade util de 12t.(de</v>
      </c>
      <c r="D42" s="46">
        <f>(D36+D39)*H42</f>
        <v>4251</v>
      </c>
      <c r="E42" s="79" t="str">
        <f t="array" ref="E42">INDEX(SCORIO_082025!$A:$L,MATCH($B42,SCORIO_082025!$A:$A,0),9)</f>
        <v>t.Km</v>
      </c>
      <c r="F42" s="48">
        <f t="array" ref="F42">INDEX(SCORIO_082025!$A:$L,MATCH($B42,SCORIO_082025!$A:$A,0),12)</f>
        <v>1.47</v>
      </c>
      <c r="G42" s="49">
        <f>D42*F42</f>
        <v>6248.97</v>
      </c>
      <c r="H42" s="80">
        <f>'DMT NOVO'!G9</f>
        <v>21.8</v>
      </c>
      <c r="J42" s="3"/>
      <c r="K42" s="26"/>
      <c r="L42" s="27"/>
      <c r="M42" s="27"/>
    </row>
    <row r="43" spans="1:13" ht="12.75" customHeight="1">
      <c r="A43" s="27"/>
      <c r="B43" s="60"/>
      <c r="C43" s="77" t="str">
        <f>CONCATENATE(D36+D39," t x ",H42," km")</f>
        <v>195 t x 21,8 km</v>
      </c>
      <c r="D43" s="61"/>
      <c r="E43" s="61"/>
      <c r="F43" s="55"/>
      <c r="G43" s="56"/>
      <c r="H43" s="57"/>
      <c r="K43" s="26"/>
      <c r="L43" s="27"/>
      <c r="M43" s="27"/>
    </row>
    <row r="44" spans="1:13" ht="25.5" customHeight="1">
      <c r="A44" s="27"/>
      <c r="B44" s="65" t="s">
        <v>314</v>
      </c>
      <c r="C44" s="45" t="str">
        <f t="array" ref="C44">INDEX(SCORIO_082025!$A:$L,MATCH($B44,SCORIO_082025!$A:$A,0),3)</f>
        <v>Servico de disposicao final de residuos de construcao civil (RCC - Classes A, B ou C) em local adequado e licenciado por orgao ambiental competente, conforme legislacao vigente. (Desonerado)</v>
      </c>
      <c r="D44" s="46">
        <f>D36+D39</f>
        <v>195</v>
      </c>
      <c r="E44" s="47" t="str">
        <f t="array" ref="E44">INDEX(SCORIO_082025!$A:$L,MATCH($B44,SCORIO_082025!$A:$A,0),9)</f>
        <v>t</v>
      </c>
      <c r="F44" s="48">
        <f t="array" ref="F44">INDEX(SCORIO_082025!$A:$L,MATCH($B44,SCORIO_082025!$A:$A,0),12)</f>
        <v>11.8</v>
      </c>
      <c r="G44" s="49">
        <f>D44*F44</f>
        <v>2301</v>
      </c>
      <c r="H44" s="57"/>
      <c r="J44" s="3"/>
      <c r="K44" s="26"/>
      <c r="L44" s="27"/>
      <c r="M44" s="27"/>
    </row>
    <row r="45" spans="1:13" ht="12.75" customHeight="1">
      <c r="A45" s="27"/>
      <c r="B45" s="51"/>
      <c r="C45" s="71" t="str">
        <f>CONCATENATE(D36+D39," t")</f>
        <v>195 t</v>
      </c>
      <c r="D45" s="53"/>
      <c r="E45" s="53"/>
      <c r="F45" s="55"/>
      <c r="G45" s="56"/>
      <c r="H45" s="57"/>
      <c r="K45" s="26"/>
      <c r="L45" s="27"/>
      <c r="M45" s="27"/>
    </row>
    <row r="46" spans="1:13" ht="12.75" customHeight="1">
      <c r="A46" s="43"/>
      <c r="B46" s="81" t="s">
        <v>323</v>
      </c>
      <c r="C46" s="82"/>
      <c r="D46" s="82"/>
      <c r="E46" s="83">
        <f>G46/$G$394</f>
        <v>3.35492844031735E-2</v>
      </c>
      <c r="F46" s="84" t="s">
        <v>303</v>
      </c>
      <c r="G46" s="85">
        <f>SUBTOTAL(9,G48:G67)</f>
        <v>130951.8</v>
      </c>
      <c r="J46" s="21"/>
      <c r="K46" s="21"/>
      <c r="L46" s="21"/>
      <c r="M46" s="21"/>
    </row>
    <row r="47" spans="1:13" ht="12.75" customHeight="1">
      <c r="A47" s="27"/>
      <c r="B47" s="86"/>
      <c r="C47" s="87"/>
      <c r="D47" s="87"/>
      <c r="E47" s="88"/>
      <c r="F47" s="84" t="s">
        <v>304</v>
      </c>
      <c r="G47" s="38">
        <f>G46/4</f>
        <v>32737.95</v>
      </c>
      <c r="J47" s="27"/>
      <c r="K47" s="39"/>
      <c r="L47" s="27"/>
      <c r="M47" s="27"/>
    </row>
    <row r="48" spans="1:13" ht="12.75" customHeight="1">
      <c r="A48" s="27"/>
      <c r="B48" s="65" t="s">
        <v>324</v>
      </c>
      <c r="C48" s="45" t="str">
        <f t="array" ref="C48">INDEX(SCORIO_082025!$A:$L,MATCH($B48,SCORIO_082025!$A:$A,0),3)</f>
        <v>Arrancamento e reassentamento de paralelepipedos com limpeza de betume, aderente sobre colchao de po-de-pedra, incluindo fornecimento do po-de-pedra, exclusive rejuntamento e fornecimento dos paralelepipedos.(desonerado)</v>
      </c>
      <c r="D48" s="89">
        <v>250</v>
      </c>
      <c r="E48" s="47" t="str">
        <f t="array" ref="E48">INDEX(SCORIO_082025!$A:$L,MATCH($B48,SCORIO_082025!$A:$A,0),9)</f>
        <v>m2</v>
      </c>
      <c r="F48" s="48">
        <f t="array" ref="F48">INDEX(SCORIO_082025!$A:$L,MATCH($B48,SCORIO_082025!$A:$A,0),12)</f>
        <v>96.09</v>
      </c>
      <c r="G48" s="49">
        <f>D48*F48</f>
        <v>24022.5</v>
      </c>
      <c r="H48" s="57"/>
      <c r="K48" s="26"/>
      <c r="L48" s="27"/>
      <c r="M48" s="27"/>
    </row>
    <row r="49" spans="1:13" ht="12.75" customHeight="1">
      <c r="A49" s="27"/>
      <c r="B49" s="51"/>
      <c r="C49" s="52" t="s">
        <v>325</v>
      </c>
      <c r="D49" s="53"/>
      <c r="E49" s="53"/>
      <c r="F49" s="55"/>
      <c r="G49" s="56"/>
      <c r="H49" s="57"/>
      <c r="J49" s="27"/>
      <c r="K49" s="26"/>
      <c r="L49" s="27"/>
      <c r="M49" s="27"/>
    </row>
    <row r="50" spans="1:13" ht="12.75" customHeight="1">
      <c r="A50" s="27"/>
      <c r="B50" s="90" t="s">
        <v>326</v>
      </c>
      <c r="C50" s="45" t="str">
        <f t="array" ref="C50">INDEX(SCORIO_082025!$A:$L,MATCH($B50,SCORIO_082025!$A:$A,0),3)</f>
        <v>Paralelepipedos. Fornecimento.(desonerado)</v>
      </c>
      <c r="D50" s="89">
        <v>2500</v>
      </c>
      <c r="E50" s="47" t="str">
        <f t="array" ref="E50">INDEX(SCORIO_082025!$A:$L,MATCH($B50,SCORIO_082025!$A:$A,0),9)</f>
        <v>un</v>
      </c>
      <c r="F50" s="48">
        <f t="array" ref="F50">INDEX(SCORIO_082025!$A:$L,MATCH($B50,SCORIO_082025!$A:$A,0),12)</f>
        <v>3.24</v>
      </c>
      <c r="G50" s="49">
        <f>D50*F50</f>
        <v>8100.0000000000009</v>
      </c>
      <c r="H50" s="57"/>
      <c r="K50" s="26"/>
      <c r="L50" s="27"/>
      <c r="M50" s="27"/>
    </row>
    <row r="51" spans="1:13" ht="12.75" customHeight="1">
      <c r="A51" s="27"/>
      <c r="B51" s="51"/>
      <c r="C51" s="52" t="s">
        <v>327</v>
      </c>
      <c r="D51" s="53"/>
      <c r="E51" s="53"/>
      <c r="F51" s="69"/>
      <c r="G51" s="70"/>
      <c r="H51" s="57"/>
      <c r="J51" s="27"/>
      <c r="K51" s="26"/>
      <c r="L51" s="27"/>
      <c r="M51" s="27"/>
    </row>
    <row r="52" spans="1:13" ht="12.75" customHeight="1">
      <c r="A52" s="27"/>
      <c r="B52" s="90" t="s">
        <v>328</v>
      </c>
      <c r="C52" s="45" t="str">
        <f t="array" ref="C52">INDEX(SCORIO_082025!$A:$L,MATCH($B52,SCORIO_082025!$A:$A,0),3)</f>
        <v>Rejuntamento de revestimento em paralelepipedos, com CAP-40 e Brita 0, inclusive fornecimento de todos os materiais.(desonerado)</v>
      </c>
      <c r="D52" s="89">
        <v>1725</v>
      </c>
      <c r="E52" s="47" t="str">
        <f t="array" ref="E52">INDEX(SCORIO_082025!$A:$L,MATCH($B52,SCORIO_082025!$A:$A,0),9)</f>
        <v>m2</v>
      </c>
      <c r="F52" s="48">
        <f t="array" ref="F52">INDEX(SCORIO_082025!$A:$L,MATCH($B52,SCORIO_082025!$A:$A,0),12)</f>
        <v>35.75</v>
      </c>
      <c r="G52" s="49">
        <f>D52*F52</f>
        <v>61668.75</v>
      </c>
      <c r="H52" s="57"/>
      <c r="K52" s="26"/>
      <c r="L52" s="27"/>
      <c r="M52" s="27"/>
    </row>
    <row r="53" spans="1:13" ht="12.75" customHeight="1">
      <c r="A53" s="27"/>
      <c r="B53" s="60"/>
      <c r="C53" s="52" t="s">
        <v>329</v>
      </c>
      <c r="D53" s="92"/>
      <c r="E53" s="75"/>
      <c r="F53" s="76"/>
      <c r="G53" s="70"/>
      <c r="H53" s="57"/>
      <c r="K53" s="26"/>
      <c r="L53" s="27"/>
      <c r="M53" s="27"/>
    </row>
    <row r="54" spans="1:13" ht="12.75" customHeight="1">
      <c r="A54" s="27"/>
      <c r="B54" s="65" t="s">
        <v>330</v>
      </c>
      <c r="C54" s="45" t="str">
        <f t="array" ref="C54">INDEX(SCORIO_082025!$A:$L,MATCH($B54,SCORIO_082025!$A:$A,0),3)</f>
        <v>Assentamento de paralelepipedos com reaproveitamento destes, fornecimento de po-de-pedra e rejuntamento com betume e cascalhinho.(desonerado)</v>
      </c>
      <c r="D54" s="89">
        <v>50</v>
      </c>
      <c r="E54" s="47" t="str">
        <f t="array" ref="E54">INDEX(SCORIO_082025!$A:$L,MATCH($B54,SCORIO_082025!$A:$A,0),9)</f>
        <v>m2</v>
      </c>
      <c r="F54" s="48">
        <f t="array" ref="F54">INDEX(SCORIO_082025!$A:$L,MATCH($B54,SCORIO_082025!$A:$A,0),12)</f>
        <v>133.41</v>
      </c>
      <c r="G54" s="49">
        <f>D54*F54</f>
        <v>6670.5</v>
      </c>
      <c r="H54" s="57"/>
      <c r="K54" s="26"/>
      <c r="L54" s="27"/>
      <c r="M54" s="27"/>
    </row>
    <row r="55" spans="1:13" ht="12.75" customHeight="1">
      <c r="A55" s="27"/>
      <c r="B55" s="51"/>
      <c r="C55" s="52" t="s">
        <v>331</v>
      </c>
      <c r="D55" s="53"/>
      <c r="E55" s="53"/>
      <c r="F55" s="55"/>
      <c r="G55" s="56"/>
      <c r="H55" s="57"/>
      <c r="J55" s="27"/>
      <c r="K55" s="26"/>
      <c r="L55" s="27"/>
      <c r="M55" s="27"/>
    </row>
    <row r="56" spans="1:13" ht="12.75" customHeight="1">
      <c r="A56" s="27"/>
      <c r="B56" s="44" t="s">
        <v>307</v>
      </c>
      <c r="C56" s="45" t="str">
        <f t="array" ref="C56">INDEX(SCORIO_082025!$A:$L,MATCH($B56,SCORIO_082025!$A:$A,0),3)</f>
        <v>Preparo manual de terreno, compreendendo acerto, raspagem eventualmente ate 0,25m de profundidade e afastamento lateral do material excedente.(desonerado)</v>
      </c>
      <c r="D56" s="46">
        <f>D48+D54</f>
        <v>300</v>
      </c>
      <c r="E56" s="47" t="str">
        <f t="array" ref="E56">INDEX(SCORIO_082025!$A:$L,MATCH($B56,SCORIO_082025!$A:$A,0),9)</f>
        <v>m2</v>
      </c>
      <c r="F56" s="48">
        <f t="array" ref="F56">INDEX(SCORIO_082025!$A:$L,MATCH($B56,SCORIO_082025!$A:$A,0),12)</f>
        <v>18.37</v>
      </c>
      <c r="G56" s="49">
        <f>D56*F56</f>
        <v>5511</v>
      </c>
      <c r="H56" s="57"/>
      <c r="J56" s="3"/>
      <c r="K56" s="26"/>
      <c r="L56" s="27"/>
      <c r="M56" s="27"/>
    </row>
    <row r="57" spans="1:13" ht="12.75" customHeight="1">
      <c r="A57" s="27"/>
      <c r="B57" s="51"/>
      <c r="C57" s="52" t="s">
        <v>332</v>
      </c>
      <c r="D57" s="53"/>
      <c r="E57" s="53"/>
      <c r="F57" s="55"/>
      <c r="G57" s="56"/>
      <c r="H57" s="57"/>
      <c r="J57" s="3"/>
      <c r="K57" s="26"/>
      <c r="L57" s="27"/>
      <c r="M57" s="27"/>
    </row>
    <row r="58" spans="1:13" ht="12.75" customHeight="1">
      <c r="A58" s="27"/>
      <c r="B58" s="65" t="s">
        <v>311</v>
      </c>
      <c r="C58" s="45" t="str">
        <f t="array" ref="C58">INDEX(SCORIO_082025!$A:$L,MATCH($B58,SCORIO_082025!$A:$A,0),3)</f>
        <v>Carga manual e descarga mecanica de material a granel (agregados, pedra-de-mao, paralelos, terra e escombro), compreendendo os tempos para carga, descarga e manobras do Caminhao Basculante a oleo diesel, com capacidade util de 12t, empregando 4 serventes</v>
      </c>
      <c r="D58" s="92">
        <f>D56*1.5*0.3</f>
        <v>135</v>
      </c>
      <c r="E58" s="47" t="str">
        <f t="array" ref="E58">INDEX(SCORIO_082025!$A:$L,MATCH($B58,SCORIO_082025!$A:$A,0),9)</f>
        <v>t</v>
      </c>
      <c r="F58" s="48">
        <f t="array" ref="F58">INDEX(SCORIO_082025!$A:$L,MATCH($B58,SCORIO_082025!$A:$A,0),12)</f>
        <v>33.51</v>
      </c>
      <c r="G58" s="49">
        <f>D58*F58</f>
        <v>4523.8499999999995</v>
      </c>
      <c r="H58" s="57"/>
      <c r="J58" s="3"/>
      <c r="K58" s="26"/>
      <c r="L58" s="27"/>
      <c r="M58" s="27"/>
    </row>
    <row r="59" spans="1:13" ht="12.75" customHeight="1">
      <c r="A59" s="27"/>
      <c r="B59" s="93"/>
      <c r="C59" s="77" t="str">
        <f>CONCATENATE("(",  D56*0.1, " m³ x 1,5 t/m³", ") x ",C60*100,"%")</f>
        <v>(30 m³ x 1,5 t/m³) x 30%</v>
      </c>
      <c r="D59" s="92"/>
      <c r="E59" s="75"/>
      <c r="F59" s="76"/>
      <c r="G59" s="70"/>
      <c r="H59" s="57"/>
      <c r="J59" s="3"/>
      <c r="K59" s="26"/>
      <c r="L59" s="27"/>
      <c r="M59" s="27"/>
    </row>
    <row r="60" spans="1:13" ht="12.75" customHeight="1">
      <c r="A60" s="27"/>
      <c r="B60" s="93"/>
      <c r="C60" s="68">
        <v>0.3</v>
      </c>
      <c r="D60" s="92"/>
      <c r="E60" s="75"/>
      <c r="F60" s="76"/>
      <c r="G60" s="70"/>
      <c r="H60" s="57"/>
      <c r="J60" s="3"/>
      <c r="K60" s="26"/>
      <c r="L60" s="27"/>
      <c r="M60" s="27"/>
    </row>
    <row r="61" spans="1:13" ht="12.75" customHeight="1">
      <c r="A61" s="27"/>
      <c r="B61" s="65" t="s">
        <v>312</v>
      </c>
      <c r="C61" s="45" t="str">
        <f t="array" ref="C61">INDEX(SCORIO_082025!$A:$L,MATCH($B61,SCORIO_082025!$A:$A,0),3)</f>
        <v>Carga e descarga mecanica, com Pa-Carregadeira e Caminhao Basculante a oleo diesel, consideradas para o caminhao a espera, manobra, carga e descarga e quanto a carregadeira, espera e operacao.(desonerado)</v>
      </c>
      <c r="D61" s="46">
        <f>D56*1.5*0.7</f>
        <v>315</v>
      </c>
      <c r="E61" s="47" t="str">
        <f t="array" ref="E61">INDEX(SCORIO_082025!$A:$L,MATCH($B61,SCORIO_082025!$A:$A,0),9)</f>
        <v>t</v>
      </c>
      <c r="F61" s="48">
        <f t="array" ref="F61">INDEX(SCORIO_082025!$A:$L,MATCH($B61,SCORIO_082025!$A:$A,0),12)</f>
        <v>2.2999999999999998</v>
      </c>
      <c r="G61" s="49">
        <f>D61*F61</f>
        <v>724.5</v>
      </c>
      <c r="H61" s="57"/>
      <c r="J61" s="3"/>
      <c r="K61" s="26"/>
      <c r="L61" s="27"/>
      <c r="M61" s="27"/>
    </row>
    <row r="62" spans="1:13" ht="12.75" customHeight="1">
      <c r="A62" s="27"/>
      <c r="B62" s="60"/>
      <c r="C62" s="77" t="str">
        <f>CONCATENATE("(",  D56*0.1, " m³ x 1,5 t/m³", ") x ",C63*100,"%")</f>
        <v>(30 m³ x 1,5 t/m³) x 70%</v>
      </c>
      <c r="D62" s="61"/>
      <c r="E62" s="61"/>
      <c r="F62" s="69"/>
      <c r="G62" s="70"/>
      <c r="H62" s="57"/>
      <c r="J62" s="3"/>
      <c r="K62" s="26"/>
      <c r="L62" s="27"/>
      <c r="M62" s="27"/>
    </row>
    <row r="63" spans="1:13" ht="12.75" customHeight="1">
      <c r="A63" s="27"/>
      <c r="B63" s="51"/>
      <c r="C63" s="78">
        <v>0.7</v>
      </c>
      <c r="D63" s="53"/>
      <c r="E63" s="53"/>
      <c r="F63" s="55"/>
      <c r="G63" s="56"/>
      <c r="H63" s="57"/>
      <c r="J63" s="3"/>
      <c r="K63" s="26"/>
      <c r="L63" s="27"/>
      <c r="M63" s="27"/>
    </row>
    <row r="64" spans="1:13" ht="12.75" customHeight="1">
      <c r="A64" s="27"/>
      <c r="B64" s="93" t="s">
        <v>313</v>
      </c>
      <c r="C64" s="45" t="str">
        <f t="array" ref="C64">INDEX(SCORIO_082025!$A:$L,MATCH($B64,SCORIO_082025!$A:$A,0),3)</f>
        <v>Transporte de carga de qualquer natureza; exclusive as despesas de carga e descarga tanto de espera do caminhao como do servente ou equipamento auxiliar, em baixa velocidade (Vm=30Km/h), em Caminhao Basculante a oleo diesel, com capacidade util de 12t.(de</v>
      </c>
      <c r="D64" s="46">
        <f>(D58+D61)*H64</f>
        <v>9810</v>
      </c>
      <c r="E64" s="79" t="str">
        <f t="array" ref="E64">INDEX(SCORIO_082025!$A:$L,MATCH($B64,SCORIO_082025!$A:$A,0),9)</f>
        <v>t.Km</v>
      </c>
      <c r="F64" s="48">
        <f t="array" ref="F64">INDEX(SCORIO_082025!$A:$L,MATCH($B64,SCORIO_082025!$A:$A,0),12)</f>
        <v>1.47</v>
      </c>
      <c r="G64" s="49">
        <f>D64*F64</f>
        <v>14420.699999999999</v>
      </c>
      <c r="H64" s="80">
        <f>'DMT NOVO'!G9</f>
        <v>21.8</v>
      </c>
      <c r="J64" s="3"/>
      <c r="K64" s="26"/>
      <c r="L64" s="27"/>
      <c r="M64" s="27"/>
    </row>
    <row r="65" spans="1:29" ht="12.75" customHeight="1">
      <c r="A65" s="27"/>
      <c r="B65" s="60"/>
      <c r="C65" s="77" t="str">
        <f>CONCATENATE(D58+D61," t x ",H64," km")</f>
        <v>450 t x 21,8 km</v>
      </c>
      <c r="D65" s="61"/>
      <c r="E65" s="61"/>
      <c r="F65" s="55"/>
      <c r="G65" s="56"/>
      <c r="H65" s="57"/>
      <c r="K65" s="26"/>
      <c r="L65" s="27"/>
      <c r="M65" s="27"/>
    </row>
    <row r="66" spans="1:29" ht="25.5" customHeight="1">
      <c r="A66" s="27"/>
      <c r="B66" s="65" t="s">
        <v>314</v>
      </c>
      <c r="C66" s="45" t="str">
        <f t="array" ref="C66">INDEX(SCORIO_082025!$A:$L,MATCH($B66,SCORIO_082025!$A:$A,0),3)</f>
        <v>Servico de disposicao final de residuos de construcao civil (RCC - Classes A, B ou C) em local adequado e licenciado por orgao ambiental competente, conforme legislacao vigente. (Desonerado)</v>
      </c>
      <c r="D66" s="46">
        <f>D58+D61</f>
        <v>450</v>
      </c>
      <c r="E66" s="47" t="str">
        <f t="array" ref="E66">INDEX(SCORIO_082025!$A:$L,MATCH($B66,SCORIO_082025!$A:$A,0),9)</f>
        <v>t</v>
      </c>
      <c r="F66" s="48">
        <f t="array" ref="F66">INDEX(SCORIO_082025!$A:$L,MATCH($B66,SCORIO_082025!$A:$A,0),12)</f>
        <v>11.8</v>
      </c>
      <c r="G66" s="49">
        <f>D66*F66</f>
        <v>5310</v>
      </c>
      <c r="H66" s="57"/>
      <c r="J66" s="3"/>
      <c r="K66" s="26"/>
      <c r="L66" s="27"/>
      <c r="M66" s="27"/>
    </row>
    <row r="67" spans="1:29" ht="12.75" customHeight="1">
      <c r="A67" s="27"/>
      <c r="B67" s="51"/>
      <c r="C67" s="71" t="str">
        <f>CONCATENATE(D58+D61," t")</f>
        <v>450 t</v>
      </c>
      <c r="D67" s="53"/>
      <c r="E67" s="53"/>
      <c r="F67" s="55"/>
      <c r="G67" s="56"/>
      <c r="H67" s="57"/>
      <c r="K67" s="26"/>
      <c r="L67" s="27"/>
      <c r="M67" s="27"/>
    </row>
    <row r="68" spans="1:29" ht="12.75" customHeight="1">
      <c r="A68" s="43"/>
      <c r="B68" s="94" t="s">
        <v>333</v>
      </c>
      <c r="C68" s="82"/>
      <c r="D68" s="82"/>
      <c r="E68" s="83">
        <f>G68/$G$394</f>
        <v>9.3215114246669686E-2</v>
      </c>
      <c r="F68" s="84" t="s">
        <v>303</v>
      </c>
      <c r="G68" s="85">
        <f>SUBTOTAL(9,G70:G106)</f>
        <v>363843.43854000006</v>
      </c>
      <c r="H68" s="27"/>
      <c r="I68" s="27"/>
      <c r="J68" s="21"/>
      <c r="K68" s="21"/>
      <c r="L68" s="21"/>
      <c r="M68" s="21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</row>
    <row r="69" spans="1:29" ht="12.75" customHeight="1">
      <c r="A69" s="27"/>
      <c r="B69" s="86"/>
      <c r="C69" s="87"/>
      <c r="D69" s="87"/>
      <c r="E69" s="88"/>
      <c r="F69" s="95" t="s">
        <v>304</v>
      </c>
      <c r="G69" s="38">
        <f>G68/4</f>
        <v>90960.859635000015</v>
      </c>
      <c r="H69" s="27"/>
      <c r="I69" s="27"/>
      <c r="J69" s="27"/>
      <c r="K69" s="39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</row>
    <row r="70" spans="1:29" ht="12.75" customHeight="1">
      <c r="A70" s="96" t="s">
        <v>334</v>
      </c>
      <c r="B70" s="44" t="s">
        <v>335</v>
      </c>
      <c r="C70" s="45" t="str">
        <f t="array" ref="C70">INDEX(SCORIO_082025!$A:$L,MATCH($B70,SCORIO_082025!$A:$A,0),3)</f>
        <v>Demolicao manual de concreto simples com empilhamento lateral dentro do canteiro do servico.(desonerado)</v>
      </c>
      <c r="D70" s="66">
        <f>570*0.08*0.5</f>
        <v>22.8</v>
      </c>
      <c r="E70" s="47" t="str">
        <f t="array" ref="E70">INDEX(SCORIO_082025!$A:$L,MATCH($B70,SCORIO_082025!$A:$A,0),9)</f>
        <v>m3</v>
      </c>
      <c r="F70" s="48">
        <f t="array" ref="F70">INDEX(SCORIO_082025!$A:$L,MATCH($B70,SCORIO_082025!$A:$A,0),12)</f>
        <v>419.59</v>
      </c>
      <c r="G70" s="49">
        <f>D70*F70</f>
        <v>9566.652</v>
      </c>
      <c r="H70" s="57"/>
      <c r="I70" s="27"/>
      <c r="J70" s="27"/>
      <c r="K70" s="26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</row>
    <row r="71" spans="1:29" ht="12.75" customHeight="1">
      <c r="A71" s="27"/>
      <c r="B71" s="51"/>
      <c r="C71" s="52" t="s">
        <v>336</v>
      </c>
      <c r="D71" s="53"/>
      <c r="E71" s="53"/>
      <c r="F71" s="55"/>
      <c r="G71" s="56"/>
      <c r="H71" s="57"/>
      <c r="I71" s="27"/>
      <c r="J71" s="27"/>
      <c r="K71" s="26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</row>
    <row r="72" spans="1:29" ht="12.75" customHeight="1">
      <c r="A72" s="96" t="s">
        <v>334</v>
      </c>
      <c r="B72" s="60" t="s">
        <v>337</v>
      </c>
      <c r="C72" s="45" t="str">
        <f t="array" ref="C72">INDEX(SCORIO_082025!$A:$L,MATCH($B72,SCORIO_082025!$A:$A,0),3)</f>
        <v>Demolicao, com equipamento de ar comprimido, de pisos ou pavimento de concreto simples, inclusive afastamento lateral dentro de canteiro de servicos.(desonerado)</v>
      </c>
      <c r="D72" s="66">
        <f>570*0.08*0.5</f>
        <v>22.8</v>
      </c>
      <c r="E72" s="47" t="str">
        <f t="array" ref="E72">INDEX(SCORIO_082025!$A:$L,MATCH($B72,SCORIO_082025!$A:$A,0),9)</f>
        <v>m3</v>
      </c>
      <c r="F72" s="48">
        <f t="array" ref="F72">INDEX(SCORIO_082025!$A:$L,MATCH($B72,SCORIO_082025!$A:$A,0),12)</f>
        <v>245.93</v>
      </c>
      <c r="G72" s="70">
        <f>D72*F72</f>
        <v>5607.2040000000006</v>
      </c>
      <c r="H72" s="57"/>
      <c r="I72" s="27"/>
      <c r="J72" s="27"/>
      <c r="K72" s="26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</row>
    <row r="73" spans="1:29" ht="12.75" customHeight="1">
      <c r="A73" s="27"/>
      <c r="B73" s="51"/>
      <c r="C73" s="52" t="s">
        <v>336</v>
      </c>
      <c r="D73" s="53"/>
      <c r="E73" s="53"/>
      <c r="F73" s="55"/>
      <c r="G73" s="56"/>
      <c r="H73" s="57"/>
      <c r="I73" s="27"/>
      <c r="J73" s="27"/>
      <c r="K73" s="26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</row>
    <row r="74" spans="1:29" ht="12.75" customHeight="1">
      <c r="A74" s="96" t="s">
        <v>334</v>
      </c>
      <c r="B74" s="44" t="s">
        <v>307</v>
      </c>
      <c r="C74" s="45" t="str">
        <f t="array" ref="C74">INDEX(SCORIO_082025!$A:$L,MATCH($B74,SCORIO_082025!$A:$A,0),3)</f>
        <v>Preparo manual de terreno, compreendendo acerto, raspagem eventualmente ate 0,25m de profundidade e afastamento lateral do material excedente.(desonerado)</v>
      </c>
      <c r="D74" s="74">
        <v>2873</v>
      </c>
      <c r="E74" s="47" t="str">
        <f t="array" ref="E74">INDEX(SCORIO_082025!$A:$L,MATCH($B74,SCORIO_082025!$A:$A,0),9)</f>
        <v>m2</v>
      </c>
      <c r="F74" s="48">
        <f t="array" ref="F74">INDEX(SCORIO_082025!$A:$L,MATCH($B74,SCORIO_082025!$A:$A,0),12)</f>
        <v>18.37</v>
      </c>
      <c r="G74" s="49">
        <f>D74*F74</f>
        <v>52777.01</v>
      </c>
      <c r="H74" s="57"/>
      <c r="I74" s="27"/>
      <c r="J74" s="27"/>
      <c r="K74" s="26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</row>
    <row r="75" spans="1:29" ht="12.75" customHeight="1">
      <c r="A75" s="27"/>
      <c r="B75" s="60"/>
      <c r="C75" s="68" t="s">
        <v>338</v>
      </c>
      <c r="D75" s="61"/>
      <c r="E75" s="61"/>
      <c r="F75" s="69"/>
      <c r="G75" s="70"/>
      <c r="H75" s="57"/>
      <c r="I75" s="27"/>
      <c r="J75" s="27"/>
      <c r="K75" s="26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</row>
    <row r="76" spans="1:29" ht="12.75" customHeight="1">
      <c r="A76" s="96" t="s">
        <v>334</v>
      </c>
      <c r="B76" s="65" t="s">
        <v>339</v>
      </c>
      <c r="C76" s="45" t="str">
        <f t="array" ref="C76">INDEX(SCORIO_082025!$A:$L,MATCH($B76,SCORIO_082025!$A:$A,0),3)</f>
        <v>Patio de concreto, 8cm de espessura,no traco 1:3:3, em volume, formando quadros de (1,00x1,00)m, com sarrafos de madeira serrada, incorporados, exclusive preparo terreno.(desonerado)</v>
      </c>
      <c r="D76" s="66">
        <f>570+235+260+443+381</f>
        <v>1889</v>
      </c>
      <c r="E76" s="47" t="str">
        <f t="array" ref="E76">INDEX(SCORIO_082025!$A:$L,MATCH($B76,SCORIO_082025!$A:$A,0),9)</f>
        <v>m2</v>
      </c>
      <c r="F76" s="48">
        <f t="array" ref="F76">INDEX(SCORIO_082025!$A:$L,MATCH($B76,SCORIO_082025!$A:$A,0),12)</f>
        <v>101.37</v>
      </c>
      <c r="G76" s="49">
        <f>D76*F76</f>
        <v>191487.93000000002</v>
      </c>
      <c r="H76" s="57"/>
      <c r="I76" s="27"/>
      <c r="J76" s="27"/>
      <c r="K76" s="26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</row>
    <row r="77" spans="1:29" ht="12.75" customHeight="1">
      <c r="A77" s="27"/>
      <c r="B77" s="60"/>
      <c r="C77" s="68" t="s">
        <v>340</v>
      </c>
      <c r="D77" s="61"/>
      <c r="E77" s="61"/>
      <c r="F77" s="69"/>
      <c r="G77" s="70"/>
      <c r="H77" s="57"/>
      <c r="I77" s="27"/>
      <c r="J77" s="27"/>
      <c r="K77" s="26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</row>
    <row r="78" spans="1:29" ht="12.75" customHeight="1">
      <c r="A78" s="27"/>
      <c r="B78" s="60"/>
      <c r="C78" s="68" t="s">
        <v>341</v>
      </c>
      <c r="D78" s="61"/>
      <c r="E78" s="61"/>
      <c r="F78" s="69"/>
      <c r="G78" s="70"/>
      <c r="H78" s="57"/>
      <c r="I78" s="27"/>
      <c r="J78" s="27"/>
      <c r="K78" s="26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</row>
    <row r="79" spans="1:29" ht="12.75" customHeight="1">
      <c r="A79" s="27"/>
      <c r="B79" s="60"/>
      <c r="C79" s="68" t="s">
        <v>342</v>
      </c>
      <c r="D79" s="61"/>
      <c r="E79" s="61"/>
      <c r="F79" s="69"/>
      <c r="G79" s="70"/>
      <c r="H79" s="57"/>
      <c r="I79" s="27"/>
      <c r="J79" s="27"/>
      <c r="K79" s="26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</row>
    <row r="80" spans="1:29" ht="12.75" customHeight="1">
      <c r="A80" s="27"/>
      <c r="B80" s="60"/>
      <c r="C80" s="68" t="s">
        <v>343</v>
      </c>
      <c r="D80" s="61"/>
      <c r="E80" s="61"/>
      <c r="F80" s="69"/>
      <c r="G80" s="70"/>
      <c r="H80" s="57"/>
      <c r="I80" s="27"/>
      <c r="J80" s="27"/>
      <c r="K80" s="26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</row>
    <row r="81" spans="1:29" ht="12.75" customHeight="1">
      <c r="A81" s="27"/>
      <c r="B81" s="51"/>
      <c r="C81" s="78" t="s">
        <v>344</v>
      </c>
      <c r="D81" s="53"/>
      <c r="E81" s="53"/>
      <c r="F81" s="55"/>
      <c r="G81" s="56"/>
      <c r="H81" s="57"/>
      <c r="I81" s="27"/>
      <c r="J81" s="27"/>
      <c r="K81" s="26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</row>
    <row r="82" spans="1:29" ht="38.25" customHeight="1">
      <c r="A82" s="96" t="s">
        <v>334</v>
      </c>
      <c r="B82" s="65" t="s">
        <v>345</v>
      </c>
      <c r="C82" s="45" t="str">
        <f t="array" ref="C82">INDEX(SCORIO_082025!$A:$L,MATCH($B82,SCORIO_082025!$A:$A,0),3)</f>
        <v>Concreto colorido, com oxido de ferro vermelho sintetico, importado de usina, dosado racionalmente para uma resistencia caracteristica a compressao de 15 Mpa.(desonerado)</v>
      </c>
      <c r="D82" s="74">
        <v>98.4</v>
      </c>
      <c r="E82" s="47" t="str">
        <f t="array" ref="E82">INDEX(SCORIO_082025!$A:$L,MATCH($B82,SCORIO_082025!$A:$A,0),9)</f>
        <v>m3</v>
      </c>
      <c r="F82" s="48">
        <f t="array" ref="F82">INDEX(SCORIO_082025!$A:$L,MATCH($B82,SCORIO_082025!$A:$A,0),12)</f>
        <v>683.89</v>
      </c>
      <c r="G82" s="49">
        <f>D82*F82</f>
        <v>67294.775999999998</v>
      </c>
      <c r="H82" s="57"/>
      <c r="I82" s="27"/>
      <c r="J82" s="27"/>
      <c r="K82" s="26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</row>
    <row r="83" spans="1:29" ht="38.25" customHeight="1">
      <c r="A83" s="27"/>
      <c r="B83" s="51"/>
      <c r="C83" s="78" t="s">
        <v>346</v>
      </c>
      <c r="D83" s="53"/>
      <c r="E83" s="53"/>
      <c r="F83" s="55"/>
      <c r="G83" s="56"/>
      <c r="H83" s="57"/>
      <c r="I83" s="27">
        <f>D82*0.1</f>
        <v>9.8400000000000016</v>
      </c>
      <c r="J83" s="27"/>
      <c r="K83" s="26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</row>
    <row r="84" spans="1:29" ht="38.25" customHeight="1">
      <c r="A84" s="96" t="s">
        <v>334</v>
      </c>
      <c r="B84" s="60" t="s">
        <v>347</v>
      </c>
      <c r="C84" s="45" t="str">
        <f t="array" ref="C84">INDEX(SCORIO_082025!$A:$L,MATCH($B84,SCORIO_082025!$A:$A,0),3)</f>
        <v>Materiais para confeccao de concreto estrutural dosado para uma resistencia caracteristica a compressao (fck) minimo de 18MPa, inclusive perdas. Fornecimento.(desonerado)</v>
      </c>
      <c r="D84" s="61">
        <f>0.14+0.19+0.24</f>
        <v>0.57000000000000006</v>
      </c>
      <c r="E84" s="47" t="str">
        <f t="array" ref="E84">INDEX(SCORIO_082025!$A:$L,MATCH($B84,SCORIO_082025!$A:$A,0),9)</f>
        <v>m3</v>
      </c>
      <c r="F84" s="48">
        <f t="array" ref="F84">INDEX(SCORIO_082025!$A:$L,MATCH($B84,SCORIO_082025!$A:$A,0),12)</f>
        <v>406.12</v>
      </c>
      <c r="G84" s="70">
        <f>D84*F84</f>
        <v>231.48840000000004</v>
      </c>
      <c r="H84" s="57"/>
      <c r="I84" s="27"/>
      <c r="J84" s="27"/>
      <c r="K84" s="26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</row>
    <row r="85" spans="1:29" ht="12.75" customHeight="1">
      <c r="A85" s="27"/>
      <c r="B85" s="60"/>
      <c r="C85" s="68" t="s">
        <v>348</v>
      </c>
      <c r="D85" s="61"/>
      <c r="E85" s="61"/>
      <c r="F85" s="69"/>
      <c r="G85" s="70"/>
      <c r="H85" s="57"/>
      <c r="I85" s="27"/>
      <c r="J85" s="27"/>
      <c r="K85" s="26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</row>
    <row r="86" spans="1:29" ht="12.75" customHeight="1">
      <c r="A86" s="27"/>
      <c r="B86" s="60"/>
      <c r="C86" s="68" t="s">
        <v>349</v>
      </c>
      <c r="D86" s="61"/>
      <c r="E86" s="61"/>
      <c r="F86" s="69"/>
      <c r="G86" s="70"/>
      <c r="H86" s="57"/>
      <c r="I86" s="27"/>
      <c r="J86" s="27"/>
      <c r="K86" s="26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</row>
    <row r="87" spans="1:29" ht="12.75" customHeight="1">
      <c r="A87" s="27"/>
      <c r="B87" s="60"/>
      <c r="C87" s="68" t="s">
        <v>350</v>
      </c>
      <c r="D87" s="61"/>
      <c r="E87" s="61"/>
      <c r="F87" s="55"/>
      <c r="G87" s="56"/>
      <c r="H87" s="57"/>
      <c r="I87" s="27"/>
      <c r="J87" s="27"/>
      <c r="K87" s="26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</row>
    <row r="88" spans="1:29" ht="38.25" customHeight="1">
      <c r="A88" s="96" t="s">
        <v>334</v>
      </c>
      <c r="B88" s="44" t="s">
        <v>351</v>
      </c>
      <c r="C88" s="45" t="str">
        <f t="array" ref="C88">INDEX(SCORIO_082025!$A:$L,MATCH($B88,SCORIO_082025!$A:$A,0),3)</f>
        <v>Preparo mecanico de concreto, compreendendo a mistura e o amassamento em betoneira, exclusive materiais, considerando producao normal.(desonerado)</v>
      </c>
      <c r="D88" s="66">
        <f>D84</f>
        <v>0.57000000000000006</v>
      </c>
      <c r="E88" s="47" t="str">
        <f t="array" ref="E88">INDEX(SCORIO_082025!$A:$L,MATCH($B88,SCORIO_082025!$A:$A,0),9)</f>
        <v>m3</v>
      </c>
      <c r="F88" s="48">
        <f t="array" ref="F88">INDEX(SCORIO_082025!$A:$L,MATCH($B88,SCORIO_082025!$A:$A,0),12)</f>
        <v>110.79</v>
      </c>
      <c r="G88" s="49">
        <f>D88*F88</f>
        <v>63.150300000000009</v>
      </c>
      <c r="H88" s="57"/>
      <c r="I88" s="27"/>
      <c r="J88" s="27"/>
      <c r="K88" s="26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</row>
    <row r="89" spans="1:29" ht="12.75" customHeight="1">
      <c r="A89" s="27"/>
      <c r="B89" s="60"/>
      <c r="C89" s="68" t="s">
        <v>348</v>
      </c>
      <c r="D89" s="61"/>
      <c r="E89" s="61"/>
      <c r="F89" s="69"/>
      <c r="G89" s="70"/>
      <c r="H89" s="57"/>
      <c r="I89" s="27"/>
      <c r="J89" s="27"/>
      <c r="K89" s="26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</row>
    <row r="90" spans="1:29" ht="12.75" customHeight="1">
      <c r="A90" s="27"/>
      <c r="B90" s="60"/>
      <c r="C90" s="68" t="s">
        <v>349</v>
      </c>
      <c r="D90" s="61"/>
      <c r="E90" s="61"/>
      <c r="F90" s="69"/>
      <c r="G90" s="70"/>
      <c r="H90" s="57"/>
      <c r="I90" s="27"/>
      <c r="J90" s="27"/>
      <c r="K90" s="26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</row>
    <row r="91" spans="1:29" ht="12.75" customHeight="1">
      <c r="A91" s="27"/>
      <c r="B91" s="60"/>
      <c r="C91" s="68" t="s">
        <v>350</v>
      </c>
      <c r="D91" s="61"/>
      <c r="E91" s="61"/>
      <c r="F91" s="55"/>
      <c r="G91" s="56"/>
      <c r="H91" s="57"/>
      <c r="I91" s="27"/>
      <c r="J91" s="27"/>
      <c r="K91" s="26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</row>
    <row r="92" spans="1:29" ht="12.75" customHeight="1">
      <c r="A92" s="96" t="s">
        <v>334</v>
      </c>
      <c r="B92" s="44" t="s">
        <v>352</v>
      </c>
      <c r="C92" s="45" t="str">
        <f t="array" ref="C92">INDEX(SCORIO_082025!$A:$L,MATCH($B92,SCORIO_082025!$A:$A,0),3)</f>
        <v>Lancamento de concreto em pecas sem armadura, inclusive a colocacao, o adensamento e o acabamento, exclusive o transporte (TC 05.10.0050), considerando a producao normal.(desonerado)</v>
      </c>
      <c r="D92" s="66">
        <f>D84+D82</f>
        <v>98.97</v>
      </c>
      <c r="E92" s="47" t="str">
        <f t="array" ref="E92">INDEX(SCORIO_082025!$A:$L,MATCH($B92,SCORIO_082025!$A:$A,0),9)</f>
        <v>m3</v>
      </c>
      <c r="F92" s="48">
        <f t="array" ref="F92">INDEX(SCORIO_082025!$A:$L,MATCH($B92,SCORIO_082025!$A:$A,0),12)</f>
        <v>84.97</v>
      </c>
      <c r="G92" s="49">
        <f>D92*F92</f>
        <v>8409.4809000000005</v>
      </c>
      <c r="H92" s="57"/>
      <c r="I92" s="27"/>
      <c r="J92" s="27"/>
      <c r="K92" s="26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</row>
    <row r="93" spans="1:29" ht="12.75" customHeight="1">
      <c r="A93" s="27"/>
      <c r="B93" s="60"/>
      <c r="C93" s="68" t="s">
        <v>348</v>
      </c>
      <c r="D93" s="61"/>
      <c r="E93" s="61"/>
      <c r="F93" s="69"/>
      <c r="G93" s="70"/>
      <c r="H93" s="57"/>
      <c r="I93" s="27"/>
      <c r="J93" s="27"/>
      <c r="K93" s="26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</row>
    <row r="94" spans="1:29" ht="12.75" customHeight="1">
      <c r="A94" s="27"/>
      <c r="B94" s="60"/>
      <c r="C94" s="68" t="s">
        <v>349</v>
      </c>
      <c r="D94" s="61"/>
      <c r="E94" s="61"/>
      <c r="F94" s="69"/>
      <c r="G94" s="70"/>
      <c r="H94" s="57"/>
      <c r="I94" s="27"/>
      <c r="J94" s="27"/>
      <c r="K94" s="26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</row>
    <row r="95" spans="1:29" ht="12.75" customHeight="1">
      <c r="A95" s="27"/>
      <c r="B95" s="60"/>
      <c r="C95" s="68" t="s">
        <v>350</v>
      </c>
      <c r="D95" s="61"/>
      <c r="E95" s="61"/>
      <c r="F95" s="69"/>
      <c r="G95" s="70"/>
      <c r="H95" s="57"/>
      <c r="I95" s="27"/>
      <c r="J95" s="27"/>
      <c r="K95" s="26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</row>
    <row r="96" spans="1:29" ht="12.75" customHeight="1">
      <c r="A96" s="27"/>
      <c r="B96" s="51"/>
      <c r="C96" s="78" t="s">
        <v>353</v>
      </c>
      <c r="D96" s="97"/>
      <c r="E96" s="98"/>
      <c r="F96" s="99"/>
      <c r="G96" s="56"/>
      <c r="H96" s="57"/>
      <c r="I96" s="27"/>
      <c r="J96" s="27"/>
      <c r="K96" s="26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</row>
    <row r="97" spans="1:29" ht="12.75" customHeight="1">
      <c r="A97" s="96" t="s">
        <v>334</v>
      </c>
      <c r="B97" s="44" t="s">
        <v>311</v>
      </c>
      <c r="C97" s="45" t="str">
        <f t="array" ref="C97">INDEX(SCORIO_082025!$A:$L,MATCH($B97,SCORIO_082025!$A:$A,0),3)</f>
        <v>Carga manual e descarga mecanica de material a granel (agregados, pedra-de-mao, paralelos, terra e escombro), compreendendo os tempos para carga, descarga e manobras do Caminhao Basculante a oleo diesel, com capacidade util de 12t, empregando 4 serventes</v>
      </c>
      <c r="D97" s="100">
        <f>(((D70+D72)*2.4)+(D74*0.1*1.4))*C99</f>
        <v>153.49799999999999</v>
      </c>
      <c r="E97" s="47" t="str">
        <f t="array" ref="E97">INDEX(SCORIO_082025!$A:$L,MATCH($B97,SCORIO_082025!$A:$A,0),9)</f>
        <v>t</v>
      </c>
      <c r="F97" s="76">
        <f t="array" ref="F97">INDEX(SCORIO_082025!$A:$L,MATCH($B97,SCORIO_082025!$A:$A,0),12)</f>
        <v>33.51</v>
      </c>
      <c r="G97" s="70">
        <f>D97*F97</f>
        <v>5143.7179799999994</v>
      </c>
      <c r="H97" s="57"/>
      <c r="I97" s="27"/>
      <c r="J97" s="27"/>
      <c r="K97" s="26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</row>
    <row r="98" spans="1:29" ht="12.75" customHeight="1">
      <c r="A98" s="27"/>
      <c r="B98" s="60"/>
      <c r="C98" s="77" t="str">
        <f>CONCATENATE("(", $D$70+$D$72, " m³ x 2,4 t/m³ + ", $D$74*0.1, " m³ x 1,5 t/m³", ") x ",C99*100,"%")</f>
        <v>(45,6 m³ x 2,4 t/m³ + 287,3 m³ x 1,5 t/m³) x 30%</v>
      </c>
      <c r="D98" s="61"/>
      <c r="E98" s="62"/>
      <c r="F98" s="69"/>
      <c r="G98" s="70"/>
      <c r="H98" s="57"/>
      <c r="I98" s="27"/>
      <c r="J98" s="27"/>
      <c r="K98" s="26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</row>
    <row r="99" spans="1:29" ht="12.75" customHeight="1">
      <c r="A99" s="27"/>
      <c r="B99" s="51"/>
      <c r="C99" s="71">
        <v>0.3</v>
      </c>
      <c r="D99" s="53"/>
      <c r="E99" s="53"/>
      <c r="F99" s="72"/>
      <c r="G99" s="73"/>
      <c r="H99" s="57"/>
      <c r="I99" s="27"/>
      <c r="J99" s="27"/>
      <c r="K99" s="26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</row>
    <row r="100" spans="1:29" ht="12.75" customHeight="1">
      <c r="A100" s="96" t="s">
        <v>334</v>
      </c>
      <c r="B100" s="60" t="s">
        <v>312</v>
      </c>
      <c r="C100" s="45" t="str">
        <f t="array" ref="C100">INDEX(SCORIO_082025!$A:$L,MATCH($B100,SCORIO_082025!$A:$A,0),3)</f>
        <v>Carga e descarga mecanica, com Pa-Carregadeira e Caminhao Basculante a oleo diesel, consideradas para o caminhao a espera, manobra, carga e descarga e quanto a carregadeira, espera e operacao.(desonerado)</v>
      </c>
      <c r="D100" s="100">
        <f>(((D70+D72)*2.4)+(D74*0.1*1.4))*C102</f>
        <v>358.16199999999998</v>
      </c>
      <c r="E100" s="47" t="str">
        <f t="array" ref="E100">INDEX(SCORIO_082025!$A:$L,MATCH($B100,SCORIO_082025!$A:$A,0),9)</f>
        <v>t</v>
      </c>
      <c r="F100" s="48">
        <f t="array" ref="F100">INDEX(SCORIO_082025!$A:$L,MATCH($B100,SCORIO_082025!$A:$A,0),12)</f>
        <v>2.2999999999999998</v>
      </c>
      <c r="G100" s="70">
        <f>D100*F100</f>
        <v>823.7725999999999</v>
      </c>
      <c r="H100" s="57"/>
      <c r="I100" s="27"/>
      <c r="J100" s="27"/>
      <c r="K100" s="26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</row>
    <row r="101" spans="1:29" ht="12.75" customHeight="1">
      <c r="A101" s="27"/>
      <c r="B101" s="60"/>
      <c r="C101" s="77" t="str">
        <f>CONCATENATE("(", $D$70+$D$72, " m³ x 2,4 t/m³ + ", $D$74*0.1, " m³ x 1,5 t/m³", ") x ",C102*100,"%")</f>
        <v>(45,6 m³ x 2,4 t/m³ + 287,3 m³ x 1,5 t/m³) x 70%</v>
      </c>
      <c r="D101" s="61"/>
      <c r="E101" s="62"/>
      <c r="F101" s="69"/>
      <c r="G101" s="70"/>
      <c r="H101" s="57"/>
      <c r="I101" s="27"/>
      <c r="J101" s="27"/>
      <c r="K101" s="3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</row>
    <row r="102" spans="1:29" ht="12.75" customHeight="1">
      <c r="A102" s="27"/>
      <c r="B102" s="60"/>
      <c r="C102" s="77">
        <v>0.7</v>
      </c>
      <c r="D102" s="61"/>
      <c r="E102" s="61"/>
      <c r="F102" s="55"/>
      <c r="G102" s="56"/>
      <c r="H102" s="57"/>
      <c r="I102" s="27"/>
      <c r="J102" s="27"/>
      <c r="K102" s="3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</row>
    <row r="103" spans="1:29" ht="12.75" customHeight="1">
      <c r="A103" s="96" t="s">
        <v>334</v>
      </c>
      <c r="B103" s="44" t="s">
        <v>313</v>
      </c>
      <c r="C103" s="45" t="str">
        <f t="array" ref="C103">INDEX(SCORIO_082025!$A:$L,MATCH($B103,SCORIO_082025!$A:$A,0),3)</f>
        <v>Transporte de carga de qualquer natureza; exclusive as despesas de carga e descarga tanto de espera do caminhao como do servente ou equipamento auxiliar, em baixa velocidade (Vm=30Km/h), em Caminhao Basculante a oleo diesel, com capacidade util de 12t.(de</v>
      </c>
      <c r="D103" s="58">
        <f>(D97+D100)*H103</f>
        <v>11154.188</v>
      </c>
      <c r="E103" s="79" t="str">
        <f t="array" ref="E103">INDEX(SCORIO_082025!$A:$L,MATCH($B103,SCORIO_082025!$A:$A,0),9)</f>
        <v>t.Km</v>
      </c>
      <c r="F103" s="48">
        <f t="array" ref="F103">INDEX(SCORIO_082025!$A:$L,MATCH($B103,SCORIO_082025!$A:$A,0),12)</f>
        <v>1.47</v>
      </c>
      <c r="G103" s="49">
        <f>D103*F103</f>
        <v>16396.656360000001</v>
      </c>
      <c r="H103" s="67">
        <f>'DMT NOVO'!G9</f>
        <v>21.8</v>
      </c>
      <c r="I103" s="27"/>
      <c r="J103" s="27"/>
      <c r="K103" s="26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</row>
    <row r="104" spans="1:29" ht="12.75" customHeight="1">
      <c r="A104" s="27"/>
      <c r="B104" s="60"/>
      <c r="C104" s="77" t="str">
        <f>CONCATENATE(D97+D100," t x ",H103," km")</f>
        <v>511,66 t x 21,8 km</v>
      </c>
      <c r="D104" s="61"/>
      <c r="E104" s="61"/>
      <c r="F104" s="69"/>
      <c r="G104" s="70"/>
      <c r="H104" s="57"/>
      <c r="I104" s="27"/>
      <c r="J104" s="27"/>
      <c r="K104" s="26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</row>
    <row r="105" spans="1:29" ht="25.5" customHeight="1">
      <c r="A105" s="96" t="s">
        <v>334</v>
      </c>
      <c r="B105" s="44" t="s">
        <v>314</v>
      </c>
      <c r="C105" s="45" t="str">
        <f t="array" ref="C105">INDEX(SCORIO_082025!$A:$L,MATCH($B105,SCORIO_082025!$A:$A,0),3)</f>
        <v>Servico de disposicao final de residuos de construcao civil (RCC - Classes A, B ou C) em local adequado e licenciado por orgao ambiental competente, conforme legislacao vigente. (Desonerado)</v>
      </c>
      <c r="D105" s="100">
        <f>ROUND(D97+D100,0)</f>
        <v>512</v>
      </c>
      <c r="E105" s="47" t="str">
        <f t="array" ref="E105">INDEX(SCORIO_082025!$A:$L,MATCH($B105,SCORIO_082025!$A:$A,0),9)</f>
        <v>t</v>
      </c>
      <c r="F105" s="48">
        <f t="array" ref="F105">INDEX(SCORIO_082025!$A:$L,MATCH($B105,SCORIO_082025!$A:$A,0),12)</f>
        <v>11.8</v>
      </c>
      <c r="G105" s="49">
        <f>D105*F105</f>
        <v>6041.6</v>
      </c>
      <c r="H105" s="57"/>
      <c r="I105" s="27"/>
      <c r="J105" s="27"/>
      <c r="K105" s="26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</row>
    <row r="106" spans="1:29" ht="12.75" customHeight="1">
      <c r="A106" s="27"/>
      <c r="B106" s="51"/>
      <c r="C106" s="71" t="str">
        <f>CONCATENATE(D97+D100," t")</f>
        <v>511,66 t</v>
      </c>
      <c r="D106" s="53"/>
      <c r="E106" s="53"/>
      <c r="F106" s="55"/>
      <c r="G106" s="56"/>
      <c r="H106" s="57"/>
      <c r="I106" s="27"/>
      <c r="J106" s="27"/>
      <c r="K106" s="26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</row>
    <row r="107" spans="1:29" ht="12.75" customHeight="1">
      <c r="A107" s="43"/>
      <c r="B107" s="81" t="s">
        <v>354</v>
      </c>
      <c r="C107" s="82"/>
      <c r="D107" s="82"/>
      <c r="E107" s="83">
        <f>G107/$G$394</f>
        <v>5.1942775817117566E-3</v>
      </c>
      <c r="F107" s="84" t="s">
        <v>303</v>
      </c>
      <c r="G107" s="85">
        <f>SUBTOTAL(9,G109:G114)</f>
        <v>20274.650000000001</v>
      </c>
      <c r="K107" s="26"/>
      <c r="L107" s="27"/>
    </row>
    <row r="108" spans="1:29" ht="12.75" customHeight="1">
      <c r="A108" s="27"/>
      <c r="B108" s="101"/>
      <c r="C108" s="102"/>
      <c r="D108" s="102"/>
      <c r="E108" s="103"/>
      <c r="F108" s="84" t="s">
        <v>304</v>
      </c>
      <c r="G108" s="38">
        <f>G107/4</f>
        <v>5068.6625000000004</v>
      </c>
      <c r="K108" s="26"/>
      <c r="L108" s="27"/>
    </row>
    <row r="109" spans="1:29" ht="12.75" customHeight="1">
      <c r="A109" s="27"/>
      <c r="B109" s="65" t="s">
        <v>355</v>
      </c>
      <c r="C109" s="45" t="str">
        <f t="array" ref="C109">INDEX(SCORIO_082025!$A:$L,MATCH($B109,SCORIO_082025!$A:$A,0),3)</f>
        <v>Levantamento ou rebaixamento de grelha de caixa de ralo sobre faixa de rolamento, considerando demolicao de camada de asfalto e concreto, movimentacao e concretagem, inclusive transporte de material e bota fora do material excedente.(desonerado)</v>
      </c>
      <c r="D109" s="74">
        <v>25</v>
      </c>
      <c r="E109" s="47" t="str">
        <f t="array" ref="E109">INDEX(SCORIO_082025!$A:$L,MATCH($B109,SCORIO_082025!$A:$A,0),9)</f>
        <v>un</v>
      </c>
      <c r="F109" s="48">
        <f t="array" ref="F109">INDEX(SCORIO_082025!$A:$L,MATCH($B109,SCORIO_082025!$A:$A,0),12)</f>
        <v>328.26</v>
      </c>
      <c r="G109" s="49">
        <f>D109*F109</f>
        <v>8206.5</v>
      </c>
      <c r="K109" s="26"/>
      <c r="L109" s="27"/>
    </row>
    <row r="110" spans="1:29" ht="12.75" customHeight="1">
      <c r="A110" s="27"/>
      <c r="B110" s="60"/>
      <c r="C110" s="77" t="s">
        <v>356</v>
      </c>
      <c r="D110" s="61"/>
      <c r="E110" s="61"/>
      <c r="F110" s="69"/>
      <c r="G110" s="70"/>
      <c r="K110" s="26"/>
      <c r="L110" s="27"/>
    </row>
    <row r="111" spans="1:29" ht="12.75" customHeight="1">
      <c r="A111" s="27"/>
      <c r="B111" s="44" t="s">
        <v>357</v>
      </c>
      <c r="C111" s="45" t="str">
        <f t="array" ref="C111">INDEX(SCORIO_082025!$A:$L,MATCH($B111,SCORIO_082025!$A:$A,0),3)</f>
        <v>Levantamento ou rebaixamento de tampao sobre calcada, considerando demolicao de camada de concreto, movimentacao e concretagem, inclusive cerca protetora, transporte de material e bota fora do material excedente.(desonerado)</v>
      </c>
      <c r="D111" s="74">
        <v>20</v>
      </c>
      <c r="E111" s="47" t="str">
        <f t="array" ref="E111">INDEX(SCORIO_082025!$A:$L,MATCH($B111,SCORIO_082025!$A:$A,0),9)</f>
        <v>un</v>
      </c>
      <c r="F111" s="48">
        <f t="array" ref="F111">INDEX(SCORIO_082025!$A:$L,MATCH($B111,SCORIO_082025!$A:$A,0),12)</f>
        <v>425.75</v>
      </c>
      <c r="G111" s="49">
        <f>D111*F111</f>
        <v>8515</v>
      </c>
      <c r="K111" s="26"/>
      <c r="L111" s="27"/>
    </row>
    <row r="112" spans="1:29" ht="12.75" customHeight="1">
      <c r="A112" s="27"/>
      <c r="B112" s="51"/>
      <c r="C112" s="71" t="s">
        <v>356</v>
      </c>
      <c r="D112" s="53"/>
      <c r="E112" s="53"/>
      <c r="F112" s="55"/>
      <c r="G112" s="56"/>
      <c r="K112" s="26"/>
      <c r="L112" s="27"/>
    </row>
    <row r="113" spans="1:12" ht="12.75" customHeight="1">
      <c r="A113" s="27"/>
      <c r="B113" s="93" t="s">
        <v>358</v>
      </c>
      <c r="C113" s="45" t="str">
        <f t="array" ref="C113">INDEX(SCORIO_082025!$A:$L,MATCH($B113,SCORIO_082025!$A:$A,0),3)</f>
        <v>Tampao de ferro fundido completo, de 0,60m de diametro, com 175Kg, para chamines de caixa de areia ou poco de visita, assentamento com argamassa de cimento e areia no traco 1:4 em volume. Fornecimento e assentamento.(desonerado)</v>
      </c>
      <c r="D113" s="74">
        <v>5</v>
      </c>
      <c r="E113" s="47" t="str">
        <f t="array" ref="E113">INDEX(SCORIO_082025!$A:$L,MATCH($B113,SCORIO_082025!$A:$A,0),9)</f>
        <v>un</v>
      </c>
      <c r="F113" s="48">
        <f t="array" ref="F113">INDEX(SCORIO_082025!$A:$L,MATCH($B113,SCORIO_082025!$A:$A,0),12)</f>
        <v>710.63</v>
      </c>
      <c r="G113" s="49">
        <f>D113*F113</f>
        <v>3553.15</v>
      </c>
      <c r="K113" s="26"/>
      <c r="L113" s="27"/>
    </row>
    <row r="114" spans="1:12" ht="12.75" customHeight="1">
      <c r="A114" s="27"/>
      <c r="B114" s="93"/>
      <c r="C114" s="68" t="s">
        <v>359</v>
      </c>
      <c r="D114" s="61"/>
      <c r="E114" s="75"/>
      <c r="F114" s="76"/>
      <c r="G114" s="70"/>
      <c r="K114" s="26"/>
      <c r="L114" s="27"/>
    </row>
    <row r="115" spans="1:12" ht="12.75" customHeight="1">
      <c r="A115" s="43"/>
      <c r="B115" s="81" t="s">
        <v>360</v>
      </c>
      <c r="C115" s="82"/>
      <c r="D115" s="82"/>
      <c r="E115" s="83">
        <f>G115/$G$394</f>
        <v>1.9861966320413819E-2</v>
      </c>
      <c r="F115" s="84" t="s">
        <v>303</v>
      </c>
      <c r="G115" s="85">
        <f>SUBTOTAL(9,G117:G119)</f>
        <v>77526.549000000014</v>
      </c>
      <c r="K115" s="26"/>
      <c r="L115" s="27"/>
    </row>
    <row r="116" spans="1:12" ht="12.75" customHeight="1">
      <c r="A116" s="27"/>
      <c r="B116" s="101"/>
      <c r="C116" s="102"/>
      <c r="D116" s="102"/>
      <c r="E116" s="103"/>
      <c r="F116" s="84" t="s">
        <v>304</v>
      </c>
      <c r="G116" s="38">
        <f>G115/4</f>
        <v>19381.637250000003</v>
      </c>
      <c r="K116" s="26"/>
      <c r="L116" s="27"/>
    </row>
    <row r="117" spans="1:12" ht="12.75" customHeight="1">
      <c r="A117" s="27"/>
      <c r="B117" s="65" t="s">
        <v>361</v>
      </c>
      <c r="C117" s="45" t="str">
        <f t="array" ref="C117">INDEX(SCORIO_082025!$A:$L,MATCH($B117,SCORIO_082025!$A:$A,0),3)</f>
        <v>Piso de borracha, em rolo de 1,40m de largura, superficie Grao de Arroz, espessura de 3,0mm, na cor preta, Mercur ou similar. Fornecimento e colocacao.(desonerado)</v>
      </c>
      <c r="D117" s="74">
        <f>247.08+121.62</f>
        <v>368.70000000000005</v>
      </c>
      <c r="E117" s="47" t="str">
        <f t="array" ref="E117">INDEX(SCORIO_082025!$A:$L,MATCH($B117,SCORIO_082025!$A:$A,0),9)</f>
        <v>m2</v>
      </c>
      <c r="F117" s="48">
        <f t="array" ref="F117">INDEX(SCORIO_082025!$A:$L,MATCH($B117,SCORIO_082025!$A:$A,0),12)</f>
        <v>210.27</v>
      </c>
      <c r="G117" s="49">
        <f>D117*F117</f>
        <v>77526.549000000014</v>
      </c>
      <c r="K117" s="26"/>
      <c r="L117" s="27"/>
    </row>
    <row r="118" spans="1:12" ht="12.75" customHeight="1">
      <c r="A118" s="27"/>
      <c r="B118" s="60"/>
      <c r="C118" s="68" t="s">
        <v>362</v>
      </c>
      <c r="D118" s="61"/>
      <c r="E118" s="61"/>
      <c r="F118" s="69"/>
      <c r="G118" s="70"/>
      <c r="K118" s="26"/>
      <c r="L118" s="27"/>
    </row>
    <row r="119" spans="1:12" ht="12.75" customHeight="1">
      <c r="A119" s="27"/>
      <c r="B119" s="60"/>
      <c r="C119" s="68" t="s">
        <v>363</v>
      </c>
      <c r="D119" s="61"/>
      <c r="E119" s="61"/>
      <c r="F119" s="69"/>
      <c r="G119" s="70"/>
      <c r="K119" s="26"/>
      <c r="L119" s="27"/>
    </row>
    <row r="120" spans="1:12" ht="12.75" customHeight="1">
      <c r="A120" s="43"/>
      <c r="B120" s="81" t="s">
        <v>364</v>
      </c>
      <c r="C120" s="82"/>
      <c r="D120" s="104"/>
      <c r="E120" s="83">
        <f>G120/$G$394</f>
        <v>1.3777370605278892E-2</v>
      </c>
      <c r="F120" s="84" t="s">
        <v>303</v>
      </c>
      <c r="G120" s="85">
        <f>SUBTOTAL(9,G122:G131)</f>
        <v>53776.75</v>
      </c>
      <c r="K120" s="26"/>
      <c r="L120" s="27"/>
    </row>
    <row r="121" spans="1:12" ht="12.75" customHeight="1">
      <c r="A121" s="27"/>
      <c r="B121" s="101"/>
      <c r="C121" s="102"/>
      <c r="D121" s="105"/>
      <c r="E121" s="106"/>
      <c r="F121" s="84" t="s">
        <v>304</v>
      </c>
      <c r="G121" s="38">
        <f>G120/4</f>
        <v>13444.1875</v>
      </c>
      <c r="K121" s="26"/>
      <c r="L121" s="27"/>
    </row>
    <row r="122" spans="1:12" ht="12.75" customHeight="1">
      <c r="A122" s="27"/>
      <c r="B122" s="44" t="s">
        <v>307</v>
      </c>
      <c r="C122" s="45" t="str">
        <f t="array" ref="C122">INDEX(SCORIO_082025!$A:$L,MATCH($B122,SCORIO_082025!$A:$A,0),3)</f>
        <v>Preparo manual de terreno, compreendendo acerto, raspagem eventualmente ate 0,25m de profundidade e afastamento lateral do material excedente.(desonerado)</v>
      </c>
      <c r="D122" s="107">
        <v>865</v>
      </c>
      <c r="E122" s="47" t="str">
        <f t="array" ref="E122">INDEX(SCORIO_082025!$A:$L,MATCH($B122,SCORIO_082025!$A:$A,0),9)</f>
        <v>m2</v>
      </c>
      <c r="F122" s="48">
        <f t="array" ref="F122">INDEX(SCORIO_082025!$A:$L,MATCH($B122,SCORIO_082025!$A:$A,0),12)</f>
        <v>18.37</v>
      </c>
      <c r="G122" s="49">
        <f>D122*F122</f>
        <v>15890.050000000001</v>
      </c>
      <c r="K122" s="26"/>
      <c r="L122" s="27"/>
    </row>
    <row r="123" spans="1:12" ht="12.75" customHeight="1">
      <c r="A123" s="27"/>
      <c r="B123" s="93"/>
      <c r="C123" s="78" t="s">
        <v>365</v>
      </c>
      <c r="D123" s="107"/>
      <c r="E123" s="75"/>
      <c r="F123" s="76"/>
      <c r="G123" s="70"/>
      <c r="K123" s="26"/>
      <c r="L123" s="27"/>
    </row>
    <row r="124" spans="1:12" ht="12.75" customHeight="1">
      <c r="A124" s="27"/>
      <c r="B124" s="65" t="s">
        <v>366</v>
      </c>
      <c r="C124" s="45" t="str">
        <f t="array" ref="C124">INDEX(SCORIO_082025!$A:$L,MATCH($B124,SCORIO_082025!$A:$A,0),3)</f>
        <v>Plantio de grama, tipo Zoizia Japonica, inclusive fornecimento.(desonerado)</v>
      </c>
      <c r="D124" s="74">
        <v>500</v>
      </c>
      <c r="E124" s="47" t="str">
        <f t="array" ref="E124">INDEX(SCORIO_082025!$A:$L,MATCH($B124,SCORIO_082025!$A:$A,0),9)</f>
        <v>m2</v>
      </c>
      <c r="F124" s="48">
        <f t="array" ref="F124">INDEX(SCORIO_082025!$A:$L,MATCH($B124,SCORIO_082025!$A:$A,0),12)</f>
        <v>34</v>
      </c>
      <c r="G124" s="49">
        <f>D124*F124</f>
        <v>17000</v>
      </c>
      <c r="K124" s="26"/>
      <c r="L124" s="27"/>
    </row>
    <row r="125" spans="1:12" ht="12.75" customHeight="1">
      <c r="A125" s="27"/>
      <c r="B125" s="51"/>
      <c r="C125" s="78" t="s">
        <v>367</v>
      </c>
      <c r="D125" s="53"/>
      <c r="E125" s="53"/>
      <c r="F125" s="55"/>
      <c r="G125" s="56"/>
      <c r="H125" s="27">
        <f>270+385</f>
        <v>655</v>
      </c>
      <c r="K125" s="26"/>
      <c r="L125" s="27"/>
    </row>
    <row r="126" spans="1:12" ht="12.75" customHeight="1">
      <c r="A126" s="27"/>
      <c r="B126" s="65" t="s">
        <v>368</v>
      </c>
      <c r="C126" s="45" t="str">
        <f t="array" ref="C126">INDEX(SCORIO_082025!$A:$L,MATCH($B126,SCORIO_082025!$A:$A,0),3)</f>
        <v>Especies vegetais com altura de (0,10 a 0,20)m, tipo Cuphea Gracilis (Erica), Acalypha Reptans (Rabo de Gato / Mini Acalifa), Arachis Repens (Grama Amendoim), Asystasia Gangetica ou Coromandedeliana (Asistasia), Bulbeline Frutescens ou Caulescens (Bulbine</v>
      </c>
      <c r="D126" s="74">
        <v>210</v>
      </c>
      <c r="E126" s="47" t="str">
        <f t="array" ref="E126">INDEX(SCORIO_082025!$A:$L,MATCH($B126,SCORIO_082025!$A:$A,0),9)</f>
        <v>m2</v>
      </c>
      <c r="F126" s="48">
        <f t="array" ref="F126">INDEX(SCORIO_082025!$A:$L,MATCH($B126,SCORIO_082025!$A:$A,0),12)</f>
        <v>46.31</v>
      </c>
      <c r="G126" s="49">
        <f>D126*F126</f>
        <v>9725.1</v>
      </c>
      <c r="K126" s="26"/>
      <c r="L126" s="27"/>
    </row>
    <row r="127" spans="1:12" ht="12.75" customHeight="1">
      <c r="A127" s="27"/>
      <c r="B127" s="51"/>
      <c r="C127" s="78" t="s">
        <v>369</v>
      </c>
      <c r="D127" s="53"/>
      <c r="E127" s="53"/>
      <c r="F127" s="55"/>
      <c r="G127" s="56"/>
      <c r="K127" s="26"/>
      <c r="L127" s="27"/>
    </row>
    <row r="128" spans="1:12" ht="12.75" customHeight="1">
      <c r="A128" s="27"/>
      <c r="B128" s="65" t="s">
        <v>370</v>
      </c>
      <c r="C128" s="45" t="str">
        <f t="array" ref="C128">INDEX(SCORIO_082025!$A:$L,MATCH($B128,SCORIO_082025!$A:$A,0),3)</f>
        <v>Plantio de cobertura vegetal, considerando 25 mudas por m2.(desonerado)</v>
      </c>
      <c r="D128" s="74">
        <v>210</v>
      </c>
      <c r="E128" s="47" t="str">
        <f t="array" ref="E128">INDEX(SCORIO_082025!$A:$L,MATCH($B128,SCORIO_082025!$A:$A,0),9)</f>
        <v>m2</v>
      </c>
      <c r="F128" s="48">
        <f t="array" ref="F128">INDEX(SCORIO_082025!$A:$L,MATCH($B128,SCORIO_082025!$A:$A,0),12)</f>
        <v>20.059999999999999</v>
      </c>
      <c r="G128" s="49">
        <f>D128*F128</f>
        <v>4212.5999999999995</v>
      </c>
      <c r="K128" s="26"/>
      <c r="L128" s="27"/>
    </row>
    <row r="129" spans="1:12" ht="12.75" customHeight="1">
      <c r="A129" s="27"/>
      <c r="B129" s="60"/>
      <c r="C129" s="78" t="str">
        <f>C127</f>
        <v>210m2</v>
      </c>
      <c r="D129" s="61"/>
      <c r="E129" s="75"/>
      <c r="F129" s="76"/>
      <c r="G129" s="70"/>
      <c r="K129" s="26"/>
      <c r="L129" s="27"/>
    </row>
    <row r="130" spans="1:12" ht="12.75" customHeight="1">
      <c r="A130" s="27"/>
      <c r="B130" s="65" t="s">
        <v>371</v>
      </c>
      <c r="C130" s="45" t="str">
        <f t="array" ref="C130">INDEX(SCORIO_082025!$A:$L,MATCH($B130,SCORIO_082025!$A:$A,0),3)</f>
        <v>Plantio de arvore de 2,50m de altura, de qualquer especie, em logradouro publico, inclusive transporte, abertura de cova de (80 x 80 x 80)cm, terra estrumada, estaca de madeira (tutor), amarrio com fitilho e retirada do material excedente, exclusive o for</v>
      </c>
      <c r="D130" s="74">
        <v>20</v>
      </c>
      <c r="E130" s="47" t="str">
        <f t="array" ref="E130">INDEX(SCORIO_082025!$A:$L,MATCH($B130,SCORIO_082025!$A:$A,0),9)</f>
        <v>un</v>
      </c>
      <c r="F130" s="48">
        <f t="array" ref="F130">INDEX(SCORIO_082025!$A:$L,MATCH($B130,SCORIO_082025!$A:$A,0),12)</f>
        <v>347.45</v>
      </c>
      <c r="G130" s="49">
        <f>D130*F130</f>
        <v>6949</v>
      </c>
      <c r="K130" s="26"/>
      <c r="L130" s="27"/>
    </row>
    <row r="131" spans="1:12" ht="12.75" customHeight="1">
      <c r="A131" s="27"/>
      <c r="B131" s="51"/>
      <c r="C131" s="78" t="s">
        <v>372</v>
      </c>
      <c r="D131" s="53"/>
      <c r="E131" s="53"/>
      <c r="F131" s="72"/>
      <c r="G131" s="73"/>
      <c r="H131" s="27"/>
      <c r="K131" s="26"/>
      <c r="L131" s="27"/>
    </row>
    <row r="132" spans="1:12" ht="12.75" customHeight="1">
      <c r="A132" s="43"/>
      <c r="B132" s="81" t="s">
        <v>373</v>
      </c>
      <c r="C132" s="82"/>
      <c r="D132" s="82"/>
      <c r="E132" s="83">
        <f>G132/$G$394</f>
        <v>0.13400999692211057</v>
      </c>
      <c r="F132" s="84" t="s">
        <v>303</v>
      </c>
      <c r="G132" s="85">
        <f>SUBTOTAL(9,G134:G141)</f>
        <v>523076.74</v>
      </c>
      <c r="K132" s="26"/>
      <c r="L132" s="27"/>
    </row>
    <row r="133" spans="1:12" ht="12.75" customHeight="1">
      <c r="A133" s="27"/>
      <c r="B133" s="86"/>
      <c r="C133" s="87"/>
      <c r="D133" s="87"/>
      <c r="E133" s="88"/>
      <c r="F133" s="84" t="s">
        <v>304</v>
      </c>
      <c r="G133" s="38">
        <f>G132/4</f>
        <v>130769.185</v>
      </c>
      <c r="K133" s="26"/>
      <c r="L133" s="27"/>
    </row>
    <row r="134" spans="1:12" ht="12.75" customHeight="1">
      <c r="A134" s="27"/>
      <c r="B134" s="65" t="s">
        <v>374</v>
      </c>
      <c r="C134" s="45" t="str">
        <f t="array" ref="C134">INDEX(SCORIO_082025!$A:$L,MATCH($B134,SCORIO_082025!$A:$A,0),3)</f>
        <v>Meio-fio reto de granito, altura de 0,35m, apicoado comum, fornecimento e assentamento com rejuntamento de argamassa de cimento e areia no traco 1:4.(desonerado)</v>
      </c>
      <c r="D134" s="66">
        <f>C135</f>
        <v>1050</v>
      </c>
      <c r="E134" s="47" t="str">
        <f t="array" ref="E134">INDEX(SCORIO_082025!$A:$L,MATCH($B134,SCORIO_082025!$A:$A,0),9)</f>
        <v>m</v>
      </c>
      <c r="F134" s="48">
        <f t="array" ref="F134">INDEX(SCORIO_082025!$A:$L,MATCH($B134,SCORIO_082025!$A:$A,0),12)</f>
        <v>205.37</v>
      </c>
      <c r="G134" s="49">
        <f>D134*F134</f>
        <v>215638.5</v>
      </c>
      <c r="K134" s="26"/>
      <c r="L134" s="27"/>
    </row>
    <row r="135" spans="1:12" ht="12.75" customHeight="1">
      <c r="A135" s="27"/>
      <c r="B135" s="51"/>
      <c r="C135" s="78">
        <v>1050</v>
      </c>
      <c r="D135" s="53"/>
      <c r="E135" s="53"/>
      <c r="F135" s="55"/>
      <c r="G135" s="56"/>
      <c r="H135" s="27"/>
      <c r="K135" s="26"/>
      <c r="L135" s="27"/>
    </row>
    <row r="136" spans="1:12" ht="12.75" customHeight="1">
      <c r="A136" s="27"/>
      <c r="B136" s="44" t="s">
        <v>375</v>
      </c>
      <c r="C136" s="45" t="str">
        <f t="array" ref="C136">INDEX(SCORIO_082025!$A:$L,MATCH($B136,SCORIO_082025!$A:$A,0),3)</f>
        <v>Cordao de concreto simples, com seccao de (10x25)cm, moldados no local, inclusive escavacao e reaterro.(desonerado)</v>
      </c>
      <c r="D136" s="66">
        <f>C137</f>
        <v>400</v>
      </c>
      <c r="E136" s="47" t="str">
        <f t="array" ref="E136">INDEX(SCORIO_082025!$A:$L,MATCH($B136,SCORIO_082025!$A:$A,0),9)</f>
        <v>m</v>
      </c>
      <c r="F136" s="48">
        <f t="array" ref="F136">INDEX(SCORIO_082025!$A:$L,MATCH($B136,SCORIO_082025!$A:$A,0),12)</f>
        <v>85.49</v>
      </c>
      <c r="G136" s="49">
        <f>D136*F136</f>
        <v>34196</v>
      </c>
      <c r="K136" s="26"/>
      <c r="L136" s="27"/>
    </row>
    <row r="137" spans="1:12" ht="12.75" customHeight="1">
      <c r="A137" s="27"/>
      <c r="B137" s="51"/>
      <c r="C137" s="78">
        <v>400</v>
      </c>
      <c r="D137" s="53"/>
      <c r="E137" s="53"/>
      <c r="F137" s="55"/>
      <c r="G137" s="56"/>
      <c r="K137" s="26"/>
      <c r="L137" s="27"/>
    </row>
    <row r="138" spans="1:12" ht="12.75" customHeight="1">
      <c r="A138" s="27"/>
      <c r="B138" s="65" t="s">
        <v>376</v>
      </c>
      <c r="C138" s="45" t="str">
        <f t="array" ref="C138">INDEX(SCORIO_082025!$A:$L,MATCH($B138,SCORIO_082025!$A:$A,0),3)</f>
        <v>Travessao ou tento de granito, fornecimento e assentamento com rejuntamento de argamassa de cimento e areia no traco 1:4.(desonerado)</v>
      </c>
      <c r="D138" s="66">
        <f>C139</f>
        <v>1110</v>
      </c>
      <c r="E138" s="47" t="str">
        <f t="array" ref="E138">INDEX(SCORIO_082025!$A:$L,MATCH($B138,SCORIO_082025!$A:$A,0),9)</f>
        <v>m</v>
      </c>
      <c r="F138" s="48">
        <f t="array" ref="F138">INDEX(SCORIO_082025!$A:$L,MATCH($B138,SCORIO_082025!$A:$A,0),12)</f>
        <v>156.16</v>
      </c>
      <c r="G138" s="49">
        <f>D138*F138</f>
        <v>173337.60000000001</v>
      </c>
      <c r="K138" s="26"/>
      <c r="L138" s="27"/>
    </row>
    <row r="139" spans="1:12" ht="12.75" customHeight="1">
      <c r="A139" s="27"/>
      <c r="B139" s="60"/>
      <c r="C139" s="62">
        <f>300+810</f>
        <v>1110</v>
      </c>
      <c r="D139" s="61"/>
      <c r="E139" s="75"/>
      <c r="F139" s="76"/>
      <c r="G139" s="70"/>
      <c r="K139" s="26"/>
      <c r="L139" s="27"/>
    </row>
    <row r="140" spans="1:12" ht="12.75" customHeight="1">
      <c r="A140" s="27"/>
      <c r="B140" s="44" t="s">
        <v>377</v>
      </c>
      <c r="C140" s="45" t="str">
        <f t="array" ref="C140">INDEX(SCORIO_082025!$A:$L,MATCH($B140,SCORIO_082025!$A:$A,0),3)</f>
        <v>Levantamento e reassentamento de meio-fio.(desonerado)</v>
      </c>
      <c r="D140" s="66">
        <f>C141</f>
        <v>987.2</v>
      </c>
      <c r="E140" s="47" t="str">
        <f t="array" ref="E140">INDEX(SCORIO_082025!$A:$L,MATCH($B140,SCORIO_082025!$A:$A,0),9)</f>
        <v>m</v>
      </c>
      <c r="F140" s="48">
        <f t="array" ref="F140">INDEX(SCORIO_082025!$A:$L,MATCH($B140,SCORIO_082025!$A:$A,0),12)</f>
        <v>101.2</v>
      </c>
      <c r="G140" s="49">
        <f>D140*F140</f>
        <v>99904.640000000014</v>
      </c>
      <c r="K140" s="26"/>
      <c r="L140" s="27"/>
    </row>
    <row r="141" spans="1:12" ht="12.75" customHeight="1">
      <c r="A141" s="27"/>
      <c r="B141" s="51"/>
      <c r="C141" s="71">
        <f>2468*0.4</f>
        <v>987.2</v>
      </c>
      <c r="D141" s="53"/>
      <c r="E141" s="53"/>
      <c r="F141" s="72"/>
      <c r="G141" s="73"/>
      <c r="H141" s="27"/>
      <c r="K141" s="26"/>
      <c r="L141" s="27"/>
    </row>
    <row r="142" spans="1:12" ht="12.75" customHeight="1">
      <c r="A142" s="43"/>
      <c r="B142" s="94" t="s">
        <v>378</v>
      </c>
      <c r="C142" s="82"/>
      <c r="D142" s="82"/>
      <c r="E142" s="83">
        <f>G142/$G$394</f>
        <v>1.2015167104643021E-3</v>
      </c>
      <c r="F142" s="84" t="s">
        <v>303</v>
      </c>
      <c r="G142" s="85">
        <f>SUBTOTAL(9,G144:G159)</f>
        <v>4689.84</v>
      </c>
      <c r="K142" s="26"/>
      <c r="L142" s="27"/>
    </row>
    <row r="143" spans="1:12" ht="12.75" customHeight="1">
      <c r="A143" s="27"/>
      <c r="B143" s="101"/>
      <c r="C143" s="102"/>
      <c r="D143" s="102"/>
      <c r="E143" s="103"/>
      <c r="F143" s="84" t="s">
        <v>304</v>
      </c>
      <c r="G143" s="38">
        <f>G142/4</f>
        <v>1172.46</v>
      </c>
      <c r="K143" s="26"/>
      <c r="L143" s="27"/>
    </row>
    <row r="144" spans="1:12" ht="12.75" customHeight="1">
      <c r="A144" s="27"/>
      <c r="B144" s="44" t="s">
        <v>379</v>
      </c>
      <c r="C144" s="45" t="str">
        <f t="array" ref="C144">INDEX(SCORIO_082025!$A:$L,MATCH($B144,SCORIO_082025!$A:$A,0),3)</f>
        <v>Areia grossa lavada, inclusive transporte ate 20Km. Fornecimento. (desonerado)</v>
      </c>
      <c r="D144" s="74">
        <v>3</v>
      </c>
      <c r="E144" s="47" t="str">
        <f t="array" ref="E144">INDEX(SCORIO_082025!$A:$L,MATCH($B144,SCORIO_082025!$A:$A,0),9)</f>
        <v>m3</v>
      </c>
      <c r="F144" s="48">
        <f t="array" ref="F144">INDEX(SCORIO_082025!$A:$L,MATCH($B144,SCORIO_082025!$A:$A,0),12)</f>
        <v>127.08</v>
      </c>
      <c r="G144" s="49">
        <f>D144*F144</f>
        <v>381.24</v>
      </c>
      <c r="H144" s="27"/>
      <c r="L144" s="27"/>
    </row>
    <row r="145" spans="1:12" ht="12.75" customHeight="1">
      <c r="A145" s="27"/>
      <c r="B145" s="51"/>
      <c r="C145" s="52" t="s">
        <v>380</v>
      </c>
      <c r="D145" s="53"/>
      <c r="E145" s="53"/>
      <c r="F145" s="55"/>
      <c r="G145" s="56"/>
      <c r="H145" s="27"/>
      <c r="L145" s="27"/>
    </row>
    <row r="146" spans="1:12" ht="12.75" customHeight="1">
      <c r="A146" s="27"/>
      <c r="B146" s="60" t="s">
        <v>381</v>
      </c>
      <c r="C146" s="45" t="str">
        <f t="array" ref="C146">INDEX(SCORIO_082025!$A:$L,MATCH($B146,SCORIO_082025!$A:$A,0),3)</f>
        <v>Cimento Portland, tipo 320, saco de 50Kg. Fornecimento.(desonerado)</v>
      </c>
      <c r="D146" s="108">
        <f>10*50</f>
        <v>500</v>
      </c>
      <c r="E146" s="47" t="str">
        <f t="array" ref="E146">INDEX(SCORIO_082025!$A:$L,MATCH($B146,SCORIO_082025!$A:$A,0),9)</f>
        <v>Kg</v>
      </c>
      <c r="F146" s="48">
        <f t="array" ref="F146">INDEX(SCORIO_082025!$A:$L,MATCH($B146,SCORIO_082025!$A:$A,0),12)</f>
        <v>0.62</v>
      </c>
      <c r="G146" s="49">
        <f>D146*F146</f>
        <v>310</v>
      </c>
      <c r="H146" s="27"/>
      <c r="L146" s="27"/>
    </row>
    <row r="147" spans="1:12" ht="12.75" customHeight="1">
      <c r="A147" s="27"/>
      <c r="B147" s="60"/>
      <c r="C147" s="109" t="s">
        <v>382</v>
      </c>
      <c r="D147" s="61"/>
      <c r="E147" s="61"/>
      <c r="F147" s="55"/>
      <c r="G147" s="56"/>
      <c r="H147" s="27"/>
      <c r="L147" s="27"/>
    </row>
    <row r="148" spans="1:12" ht="12.75" customHeight="1">
      <c r="A148" s="27"/>
      <c r="B148" s="44" t="s">
        <v>383</v>
      </c>
      <c r="C148" s="45" t="str">
        <f t="array" ref="C148">INDEX(SCORIO_082025!$A:$L,MATCH($B148,SCORIO_082025!$A:$A,0),3)</f>
        <v>Po-de-pedra, inclusive transporte ate 20km. Fornecimento.(desonerado)</v>
      </c>
      <c r="D148" s="74">
        <v>3</v>
      </c>
      <c r="E148" s="47" t="str">
        <f t="array" ref="E148">INDEX(SCORIO_082025!$A:$L,MATCH($B148,SCORIO_082025!$A:$A,0),9)</f>
        <v>m3</v>
      </c>
      <c r="F148" s="48">
        <f t="array" ref="F148">INDEX(SCORIO_082025!$A:$L,MATCH($B148,SCORIO_082025!$A:$A,0),12)</f>
        <v>161.07</v>
      </c>
      <c r="G148" s="49">
        <f>D148*F148</f>
        <v>483.21</v>
      </c>
      <c r="H148" s="27"/>
      <c r="L148" s="27"/>
    </row>
    <row r="149" spans="1:12" ht="12.75" customHeight="1">
      <c r="A149" s="27"/>
      <c r="B149" s="51"/>
      <c r="C149" s="52" t="s">
        <v>384</v>
      </c>
      <c r="D149" s="53"/>
      <c r="E149" s="53"/>
      <c r="F149" s="55"/>
      <c r="G149" s="56"/>
      <c r="H149" s="27"/>
      <c r="L149" s="27"/>
    </row>
    <row r="150" spans="1:12" ht="12.75" customHeight="1">
      <c r="A150" s="27"/>
      <c r="B150" s="44" t="s">
        <v>385</v>
      </c>
      <c r="C150" s="45" t="str">
        <f t="array" ref="C150">INDEX(SCORIO_082025!$A:$L,MATCH($B150,SCORIO_082025!$A:$A,0),3)</f>
        <v>Brita no 0, inclusive transporte ate 20Km. Fornecimento. (desonerado)</v>
      </c>
      <c r="D150" s="74">
        <v>3</v>
      </c>
      <c r="E150" s="47" t="str">
        <f t="array" ref="E150">INDEX(SCORIO_082025!$A:$L,MATCH($B150,SCORIO_082025!$A:$A,0),9)</f>
        <v>m3</v>
      </c>
      <c r="F150" s="48">
        <f t="array" ref="F150">INDEX(SCORIO_082025!$A:$L,MATCH($B150,SCORIO_082025!$A:$A,0),12)</f>
        <v>175.38</v>
      </c>
      <c r="G150" s="49">
        <f>D150*F150</f>
        <v>526.14</v>
      </c>
      <c r="H150" s="27"/>
      <c r="L150" s="27"/>
    </row>
    <row r="151" spans="1:12" ht="12.75" customHeight="1">
      <c r="A151" s="27"/>
      <c r="B151" s="51"/>
      <c r="C151" s="52" t="s">
        <v>384</v>
      </c>
      <c r="D151" s="53"/>
      <c r="E151" s="53"/>
      <c r="F151" s="55"/>
      <c r="G151" s="56"/>
      <c r="H151" s="27"/>
      <c r="L151" s="27"/>
    </row>
    <row r="152" spans="1:12" ht="12.75" customHeight="1">
      <c r="A152" s="27"/>
      <c r="B152" s="44" t="s">
        <v>385</v>
      </c>
      <c r="C152" s="45" t="str">
        <f t="array" ref="C152">INDEX(SCORIO_082025!$A:$L,MATCH($B152,SCORIO_082025!$A:$A,0),3)</f>
        <v>Brita no 0, inclusive transporte ate 20Km. Fornecimento. (desonerado)</v>
      </c>
      <c r="D152" s="74">
        <v>3</v>
      </c>
      <c r="E152" s="47" t="str">
        <f t="array" ref="E152">INDEX(SCORIO_082025!$A:$L,MATCH($B152,SCORIO_082025!$A:$A,0),9)</f>
        <v>m3</v>
      </c>
      <c r="F152" s="48">
        <f t="array" ref="F152">INDEX(SCORIO_082025!$A:$L,MATCH($B152,SCORIO_082025!$A:$A,0),12)</f>
        <v>175.38</v>
      </c>
      <c r="G152" s="49">
        <f>D152*F152</f>
        <v>526.14</v>
      </c>
      <c r="H152" s="27"/>
      <c r="L152" s="27"/>
    </row>
    <row r="153" spans="1:12" ht="12.75" customHeight="1">
      <c r="A153" s="27"/>
      <c r="B153" s="51"/>
      <c r="C153" s="52" t="s">
        <v>384</v>
      </c>
      <c r="D153" s="53"/>
      <c r="E153" s="53"/>
      <c r="F153" s="69"/>
      <c r="G153" s="70"/>
      <c r="H153" s="27"/>
      <c r="L153" s="27"/>
    </row>
    <row r="154" spans="1:12" ht="12.75" customHeight="1">
      <c r="A154" s="27"/>
      <c r="B154" s="110" t="s">
        <v>386</v>
      </c>
      <c r="C154" s="45" t="str">
        <f t="array" ref="C154">INDEX(SCORIO_082025!$A:$L,MATCH($B154,SCORIO_082025!$A:$A,0),3)</f>
        <v>Anel de concreto armado, pre-moldado, com diametro de (120x50x5)cm. Fornecimento.(desonerado)</v>
      </c>
      <c r="D154" s="74">
        <v>1</v>
      </c>
      <c r="E154" s="47" t="str">
        <f t="array" ref="E154">INDEX(SCORIO_082025!$A:$L,MATCH($B154,SCORIO_082025!$A:$A,0),9)</f>
        <v>un</v>
      </c>
      <c r="F154" s="48">
        <f t="array" ref="F154">INDEX(SCORIO_082025!$A:$L,MATCH($B154,SCORIO_082025!$A:$A,0),12)</f>
        <v>743.54</v>
      </c>
      <c r="G154" s="49">
        <f>D154*F154</f>
        <v>743.54</v>
      </c>
      <c r="H154" s="27"/>
      <c r="L154" s="27"/>
    </row>
    <row r="155" spans="1:12" ht="12.75" customHeight="1">
      <c r="A155" s="27"/>
      <c r="B155" s="51"/>
      <c r="C155" s="52" t="s">
        <v>387</v>
      </c>
      <c r="D155" s="53"/>
      <c r="E155" s="53"/>
      <c r="F155" s="55"/>
      <c r="G155" s="56"/>
      <c r="H155" s="27"/>
      <c r="L155" s="27"/>
    </row>
    <row r="156" spans="1:12" ht="12.75" customHeight="1">
      <c r="A156" s="27"/>
      <c r="B156" s="65" t="s">
        <v>388</v>
      </c>
      <c r="C156" s="45" t="str">
        <f t="array" ref="C156">INDEX(SCORIO_082025!$A:$L,MATCH($B156,SCORIO_082025!$A:$A,0),3)</f>
        <v>Anel de concreto armado, pre-moldado, para caixa de inspecao, com diametro de (60x30x5)cm. Fornecimento.(desonerado)</v>
      </c>
      <c r="D156" s="74">
        <v>3</v>
      </c>
      <c r="E156" s="47" t="str">
        <f t="array" ref="E156">INDEX(SCORIO_082025!$A:$L,MATCH($B156,SCORIO_082025!$A:$A,0),9)</f>
        <v>un</v>
      </c>
      <c r="F156" s="48">
        <f t="array" ref="F156">INDEX(SCORIO_082025!$A:$L,MATCH($B156,SCORIO_082025!$A:$A,0),12)</f>
        <v>73.16</v>
      </c>
      <c r="G156" s="49">
        <f>D156*F156</f>
        <v>219.48</v>
      </c>
      <c r="H156" s="27"/>
      <c r="L156" s="27"/>
    </row>
    <row r="157" spans="1:12" ht="12.75" customHeight="1">
      <c r="A157" s="27"/>
      <c r="B157" s="51"/>
      <c r="C157" s="52" t="s">
        <v>389</v>
      </c>
      <c r="D157" s="53"/>
      <c r="E157" s="53"/>
      <c r="F157" s="55"/>
      <c r="G157" s="56"/>
      <c r="H157" s="27"/>
      <c r="L157" s="27"/>
    </row>
    <row r="158" spans="1:12" ht="12.75" customHeight="1">
      <c r="A158" s="27"/>
      <c r="B158" s="65" t="s">
        <v>390</v>
      </c>
      <c r="C158" s="45" t="str">
        <f t="array" ref="C158">INDEX(SCORIO_082025!$A:$L,MATCH($B158,SCORIO_082025!$A:$A,0),3)</f>
        <v>Anel de concreto armado, pre-moldado, para poco de visita de esgoto sanitario com diametro nominal de (110x30x8)cm. Fornecimento.(desonerado)</v>
      </c>
      <c r="D158" s="74">
        <v>3</v>
      </c>
      <c r="E158" s="47" t="str">
        <f t="array" ref="E158">INDEX(SCORIO_082025!$A:$L,MATCH($B158,SCORIO_082025!$A:$A,0),9)</f>
        <v>un</v>
      </c>
      <c r="F158" s="48">
        <f t="array" ref="F158">INDEX(SCORIO_082025!$A:$L,MATCH($B158,SCORIO_082025!$A:$A,0),12)</f>
        <v>500.03</v>
      </c>
      <c r="G158" s="49">
        <f>D158*F158</f>
        <v>1500.09</v>
      </c>
      <c r="H158" s="27"/>
      <c r="L158" s="27"/>
    </row>
    <row r="159" spans="1:12" ht="12.75" customHeight="1">
      <c r="A159" s="27"/>
      <c r="B159" s="51"/>
      <c r="C159" s="52" t="s">
        <v>389</v>
      </c>
      <c r="D159" s="53"/>
      <c r="E159" s="53"/>
      <c r="F159" s="55"/>
      <c r="G159" s="56"/>
      <c r="H159" s="27"/>
      <c r="L159" s="27"/>
    </row>
    <row r="160" spans="1:12" ht="12.75" customHeight="1">
      <c r="A160" s="43"/>
      <c r="B160" s="81" t="s">
        <v>391</v>
      </c>
      <c r="C160" s="82"/>
      <c r="D160" s="82"/>
      <c r="E160" s="83">
        <f>G160/$G$394</f>
        <v>0.14237010491862201</v>
      </c>
      <c r="F160" s="111" t="s">
        <v>303</v>
      </c>
      <c r="G160" s="112">
        <f>SUBTOTAL(9,G162:G169)</f>
        <v>555708.47</v>
      </c>
      <c r="L160" s="27"/>
    </row>
    <row r="161" spans="1:12" ht="12.75" customHeight="1">
      <c r="A161" s="27"/>
      <c r="B161" s="86"/>
      <c r="C161" s="87"/>
      <c r="D161" s="87"/>
      <c r="E161" s="88"/>
      <c r="F161" s="84" t="s">
        <v>304</v>
      </c>
      <c r="G161" s="38">
        <f>G160/4</f>
        <v>138927.11749999999</v>
      </c>
      <c r="L161" s="27"/>
    </row>
    <row r="162" spans="1:12" ht="12.75" customHeight="1">
      <c r="A162" s="27"/>
      <c r="B162" s="65" t="s">
        <v>392</v>
      </c>
      <c r="C162" s="45" t="str">
        <f t="array" ref="C162">INDEX(SCORIO_082025!$A:$L,MATCH($B162,SCORIO_082025!$A:$A,0),3)</f>
        <v>Recuperacao de gradil, modulo de (2,40 x 2,20) m, considerando-se a substituicao de partes das barras redondas de aco de 1 1/4", verticais inferiores, anueto, ponta de lanca e pinha, decapagem e pintura do modulo.(desonerado)</v>
      </c>
      <c r="D162" s="74">
        <v>134</v>
      </c>
      <c r="E162" s="113" t="s">
        <v>393</v>
      </c>
      <c r="F162" s="48">
        <f t="array" ref="F162">INDEX(SCORIO_082025!$A:$L,MATCH($B162,SCORIO_082025!$A:$A,0),12)</f>
        <v>3022.53</v>
      </c>
      <c r="G162" s="49">
        <f>D162*F162</f>
        <v>405019.02</v>
      </c>
      <c r="H162" s="27"/>
      <c r="L162" s="27"/>
    </row>
    <row r="163" spans="1:12" ht="12.75" customHeight="1">
      <c r="A163" s="27"/>
      <c r="B163" s="51"/>
      <c r="C163" s="78" t="s">
        <v>394</v>
      </c>
      <c r="D163" s="53"/>
      <c r="E163" s="53"/>
      <c r="F163" s="55"/>
      <c r="G163" s="56"/>
      <c r="H163" s="27"/>
      <c r="L163" s="27"/>
    </row>
    <row r="164" spans="1:12" ht="12.75" customHeight="1">
      <c r="A164" s="27"/>
      <c r="B164" s="114" t="s">
        <v>395</v>
      </c>
      <c r="C164" s="115" t="str">
        <f t="array" ref="C164">INDEX(SCORIO_082025!$A:$L,MATCH($B164,SCORIO_082025!$A:$A,0),3)</f>
        <v>Alambrado com ate 2m de altura, com tela de arame galvanizado no 12, malha quadrada de 1", formando quadros contornados de cantoneira de (3/4"x3/4"x1/8"), fixados em montantes de tubos galvanizados (externa e internamente) de 2" e espessura de parede de 1</v>
      </c>
      <c r="D164" s="116">
        <v>95</v>
      </c>
      <c r="E164" s="117" t="str">
        <f t="array" ref="E164">INDEX(SCORIO_082025!$A:$L,MATCH($B164,SCORIO_082025!$A:$A,0),9)</f>
        <v>m2</v>
      </c>
      <c r="F164" s="118">
        <f t="array" ref="F164">INDEX(SCORIO_082025!$A:$L,MATCH($B164,SCORIO_082025!$A:$A,0),12)</f>
        <v>310.83</v>
      </c>
      <c r="G164" s="119">
        <f>D164*F164</f>
        <v>29528.85</v>
      </c>
      <c r="L164" s="27"/>
    </row>
    <row r="165" spans="1:12" ht="12.75" customHeight="1">
      <c r="A165" s="27"/>
      <c r="B165" s="60"/>
      <c r="C165" s="68" t="s">
        <v>396</v>
      </c>
      <c r="D165" s="61"/>
      <c r="E165" s="61"/>
      <c r="F165" s="69"/>
      <c r="G165" s="70"/>
      <c r="H165" s="27"/>
      <c r="L165" s="27"/>
    </row>
    <row r="166" spans="1:12" ht="12.75" customHeight="1">
      <c r="A166" s="27"/>
      <c r="B166" s="120" t="s">
        <v>397</v>
      </c>
      <c r="C166" s="115" t="str">
        <f t="array" ref="C166">INDEX(SCORIO_082025!$A:$L,MATCH($B166,SCORIO_082025!$A:$A,0),3)</f>
        <v>Guarda-corpo de 1,50m de comprimento e 1,20m de altura, montantes em tubo de aco galvanizado de 3", perfil retangular galvanizado de (5x3)cm, 2 tubos de aco galvanizado de 1" na horizontal, tela em chapa de metal expandido em ferro com malha losangular, m</v>
      </c>
      <c r="D166" s="121">
        <v>10</v>
      </c>
      <c r="E166" s="117" t="str">
        <f t="array" ref="E166">INDEX(SCORIO_082025!$A:$L,MATCH($B166,SCORIO_082025!$A:$A,0),9)</f>
        <v>mod</v>
      </c>
      <c r="F166" s="118">
        <f t="array" ref="F166">INDEX(SCORIO_082025!$A:$L,MATCH($B166,SCORIO_082025!$A:$A,0),12)</f>
        <v>3078.86</v>
      </c>
      <c r="G166" s="119">
        <f>D166*F166</f>
        <v>30788.600000000002</v>
      </c>
      <c r="H166" s="27"/>
      <c r="L166" s="27"/>
    </row>
    <row r="167" spans="1:12" ht="12.75" customHeight="1">
      <c r="A167" s="27"/>
      <c r="B167" s="51"/>
      <c r="C167" s="78" t="s">
        <v>398</v>
      </c>
      <c r="D167" s="53"/>
      <c r="E167" s="53"/>
      <c r="F167" s="55"/>
      <c r="G167" s="56"/>
      <c r="H167" s="27"/>
      <c r="L167" s="27"/>
    </row>
    <row r="168" spans="1:12" ht="12.75" customHeight="1">
      <c r="A168" s="27"/>
      <c r="B168" s="120" t="s">
        <v>399</v>
      </c>
      <c r="C168" s="115" t="str">
        <f t="array" ref="C168">INDEX(SCORIO_082025!$A:$L,MATCH($B168,SCORIO_082025!$A:$A,0),3)</f>
        <v>Cobertura em chapas de acrilicos translucidos de 6mm de espessura, inclusive fixacao, exclusive estrutura. Fornecimento e colocacao.(desonerado)</v>
      </c>
      <c r="D168" s="121">
        <v>200</v>
      </c>
      <c r="E168" s="117" t="str">
        <f t="array" ref="E168">INDEX(SCORIO_082025!$A:$L,MATCH($B168,SCORIO_082025!$A:$A,0),9)</f>
        <v>m2</v>
      </c>
      <c r="F168" s="118">
        <f t="array" ref="F168">INDEX(SCORIO_082025!$A:$L,MATCH($B168,SCORIO_082025!$A:$A,0),12)</f>
        <v>451.86</v>
      </c>
      <c r="G168" s="119">
        <f>D168*F168</f>
        <v>90372</v>
      </c>
      <c r="H168" s="27"/>
      <c r="L168" s="27"/>
    </row>
    <row r="169" spans="1:12" ht="12.75" customHeight="1">
      <c r="A169" s="27"/>
      <c r="B169" s="51"/>
      <c r="C169" s="78" t="s">
        <v>400</v>
      </c>
      <c r="D169" s="53"/>
      <c r="E169" s="53"/>
      <c r="F169" s="55"/>
      <c r="G169" s="56"/>
      <c r="H169" s="27"/>
      <c r="L169" s="27"/>
    </row>
    <row r="170" spans="1:12" ht="12.75" customHeight="1">
      <c r="A170" s="43"/>
      <c r="B170" s="81" t="s">
        <v>401</v>
      </c>
      <c r="C170" s="82"/>
      <c r="D170" s="82"/>
      <c r="E170" s="83">
        <f>G170/$G$394</f>
        <v>5.7495954072826462E-2</v>
      </c>
      <c r="F170" s="84" t="s">
        <v>303</v>
      </c>
      <c r="G170" s="85">
        <f>SUBTOTAL(9,G172:G182)</f>
        <v>224422.035</v>
      </c>
      <c r="L170" s="27"/>
    </row>
    <row r="171" spans="1:12" ht="12.75" customHeight="1">
      <c r="A171" s="27"/>
      <c r="B171" s="86"/>
      <c r="C171" s="87"/>
      <c r="D171" s="87"/>
      <c r="E171" s="88"/>
      <c r="F171" s="84" t="s">
        <v>304</v>
      </c>
      <c r="G171" s="38">
        <f>G170/4</f>
        <v>56105.508750000001</v>
      </c>
      <c r="L171" s="27"/>
    </row>
    <row r="172" spans="1:12" ht="12.75" customHeight="1">
      <c r="A172" s="27"/>
      <c r="B172" s="65" t="s">
        <v>402</v>
      </c>
      <c r="C172" s="45" t="str">
        <f t="array" ref="C172">INDEX(SCORIO_082025!$A:$L,MATCH($B172,SCORIO_082025!$A:$A,0),3)</f>
        <v>Tubo de PVC rigido (NBR-7362), tipo Vinilfort ou similar, para coletor de esgoto sanitario, com diametro nominal de 300mm, compreendendo carga e descarga, colocacao na vala, montagem e reaterro ate a geratriz superior do tubo, inclusive anel de borracha.</v>
      </c>
      <c r="D172" s="74">
        <v>665</v>
      </c>
      <c r="E172" s="47" t="str">
        <f t="array" ref="E172">INDEX(SCORIO_082025!$A:$L,MATCH($B172,SCORIO_082025!$A:$A,0),9)</f>
        <v>m</v>
      </c>
      <c r="F172" s="48">
        <f t="array" ref="F172">INDEX(SCORIO_082025!$A:$L,MATCH($B172,SCORIO_082025!$A:$A,0),12)</f>
        <v>278.3</v>
      </c>
      <c r="G172" s="49">
        <f>D172*F172</f>
        <v>185069.5</v>
      </c>
      <c r="H172" s="27"/>
      <c r="L172" s="27"/>
    </row>
    <row r="173" spans="1:12" ht="12.75" customHeight="1">
      <c r="A173" s="27"/>
      <c r="B173" s="51"/>
      <c r="C173" s="78" t="s">
        <v>403</v>
      </c>
      <c r="D173" s="53"/>
      <c r="E173" s="53"/>
      <c r="F173" s="55"/>
      <c r="G173" s="56"/>
      <c r="H173" s="27"/>
      <c r="L173" s="27"/>
    </row>
    <row r="174" spans="1:12" ht="12.75" customHeight="1">
      <c r="A174" s="27"/>
      <c r="B174" s="120" t="s">
        <v>404</v>
      </c>
      <c r="C174" s="115" t="str">
        <f t="array" ref="C174">INDEX(SCORIO_082025!$A:$L,MATCH($B174,SCORIO_082025!$A:$A,0),3)</f>
        <v>Poco de visita de concreto armado de (1,00x1,00x1,40)m, para coletor de aguas pluviais de 0,40m a 0,50m de diametro, com paredes de 0,15m de espessura e base de 0,20m, sendo o concreto dosado para fck=11MPa e sendo a base revestida com argamassa de ciment</v>
      </c>
      <c r="D174" s="121">
        <v>3</v>
      </c>
      <c r="E174" s="117" t="str">
        <f t="array" ref="E174">INDEX(SCORIO_082025!$A:$L,MATCH($B174,SCORIO_082025!$A:$A,0),9)</f>
        <v>un</v>
      </c>
      <c r="F174" s="118">
        <f t="array" ref="F174">INDEX(SCORIO_082025!$A:$L,MATCH($B174,SCORIO_082025!$A:$A,0),12)</f>
        <v>4167.92</v>
      </c>
      <c r="G174" s="119">
        <f>D174*F174</f>
        <v>12503.76</v>
      </c>
      <c r="L174" s="27"/>
    </row>
    <row r="175" spans="1:12" ht="12.75" customHeight="1">
      <c r="A175" s="27"/>
      <c r="B175" s="51"/>
      <c r="C175" s="78" t="s">
        <v>389</v>
      </c>
      <c r="D175" s="53"/>
      <c r="E175" s="53"/>
      <c r="F175" s="55"/>
      <c r="G175" s="56"/>
      <c r="H175" s="27"/>
      <c r="L175" s="27"/>
    </row>
    <row r="176" spans="1:12" ht="12.75" customHeight="1">
      <c r="A176" s="27"/>
      <c r="B176" s="120" t="s">
        <v>405</v>
      </c>
      <c r="C176" s="115" t="str">
        <f t="array" ref="C176">INDEX(SCORIO_082025!$A:$L,MATCH($B176,SCORIO_082025!$A:$A,0),3)</f>
        <v>Caixa de inspecao para coletor de esgoto sanitario em aneis de concreto pre-moldado de 1,00m de profundidade, conforme especificacoes da CEDAE, inclusive fornecimento de tampao completo de ferro fundido de 0,60m de diametro, degraus de ferro fundido, reju</v>
      </c>
      <c r="D176" s="121">
        <v>3</v>
      </c>
      <c r="E176" s="117" t="str">
        <f t="array" ref="E176">INDEX(SCORIO_082025!$A:$L,MATCH($B176,SCORIO_082025!$A:$A,0),9)</f>
        <v>un</v>
      </c>
      <c r="F176" s="118">
        <f t="array" ref="F176">INDEX(SCORIO_082025!$A:$L,MATCH($B176,SCORIO_082025!$A:$A,0),12)</f>
        <v>1123.05</v>
      </c>
      <c r="G176" s="119">
        <f>D176*F176</f>
        <v>3369.1499999999996</v>
      </c>
      <c r="L176" s="27"/>
    </row>
    <row r="177" spans="1:12" ht="12.75" customHeight="1">
      <c r="A177" s="27"/>
      <c r="B177" s="51"/>
      <c r="C177" s="78" t="s">
        <v>389</v>
      </c>
      <c r="D177" s="53"/>
      <c r="E177" s="53"/>
      <c r="F177" s="55"/>
      <c r="G177" s="56"/>
      <c r="H177" s="27"/>
      <c r="L177" s="27"/>
    </row>
    <row r="178" spans="1:12" ht="12.75" customHeight="1">
      <c r="A178" s="27"/>
      <c r="B178" s="122" t="s">
        <v>406</v>
      </c>
      <c r="C178" s="115" t="str">
        <f t="array" ref="C178">INDEX(SCORIO_082025!$A:$L,MATCH($B178,SCORIO_082025!$A:$A,0),3)</f>
        <v>Tubo de PVC rigido, roscavel, para agua fria, com diametro de 3/4" (19mm), inclusive conexoes e emendas, exclusive abertura e fechamento de rasgo. Fornecimento e instalacao.(desonerado)</v>
      </c>
      <c r="D178" s="121">
        <v>120</v>
      </c>
      <c r="E178" s="117" t="str">
        <f t="array" ref="E178">INDEX(SCORIO_082025!$A:$L,MATCH($B178,SCORIO_082025!$A:$A,0),9)</f>
        <v>m</v>
      </c>
      <c r="F178" s="118">
        <f t="array" ref="F178">INDEX(SCORIO_082025!$A:$L,MATCH($B178,SCORIO_082025!$A:$A,0),12)</f>
        <v>21.05</v>
      </c>
      <c r="G178" s="119">
        <f>D178*F178</f>
        <v>2526</v>
      </c>
      <c r="L178" s="27"/>
    </row>
    <row r="179" spans="1:12" ht="12.75" customHeight="1">
      <c r="A179" s="27"/>
      <c r="B179" s="123"/>
      <c r="C179" s="78" t="s">
        <v>407</v>
      </c>
      <c r="D179" s="53"/>
      <c r="E179" s="53"/>
      <c r="F179" s="55"/>
      <c r="G179" s="56"/>
      <c r="L179" s="27"/>
    </row>
    <row r="180" spans="1:12" ht="12.75" customHeight="1">
      <c r="A180" s="27"/>
      <c r="B180" s="124" t="s">
        <v>408</v>
      </c>
      <c r="C180" s="115" t="str">
        <f t="array" ref="C180">INDEX(SCORIO_082025!$A:$L,MATCH($B180,SCORIO_082025!$A:$A,0),3)</f>
        <v>Escavacao manual de vala em material de 1a categoria (areia, argila ou picarra), ate 1,50m, exclusive escoramento e esgotamento.(desonerado)</v>
      </c>
      <c r="D180" s="125">
        <f>(665*0.5)+(120*0.2*0.4)</f>
        <v>342.1</v>
      </c>
      <c r="E180" s="117" t="str">
        <f t="array" ref="E180">INDEX(SCORIO_082025!$A:$L,MATCH($B180,SCORIO_082025!$A:$A,0),9)</f>
        <v>m3</v>
      </c>
      <c r="F180" s="118">
        <f t="array" ref="F180">INDEX(SCORIO_082025!$A:$L,MATCH($B180,SCORIO_082025!$A:$A,0),12)</f>
        <v>61.25</v>
      </c>
      <c r="G180" s="119">
        <f>D180*F180</f>
        <v>20953.625</v>
      </c>
      <c r="L180" s="27"/>
    </row>
    <row r="181" spans="1:12" ht="12.75" customHeight="1">
      <c r="A181" s="27"/>
      <c r="B181" s="60"/>
      <c r="C181" s="68" t="s">
        <v>409</v>
      </c>
      <c r="D181" s="61"/>
      <c r="E181" s="61"/>
      <c r="F181" s="69"/>
      <c r="G181" s="70"/>
      <c r="H181" s="27"/>
      <c r="L181" s="27"/>
    </row>
    <row r="182" spans="1:12" ht="12.75" customHeight="1">
      <c r="A182" s="27"/>
      <c r="B182" s="60"/>
      <c r="C182" s="68" t="s">
        <v>410</v>
      </c>
      <c r="D182" s="61"/>
      <c r="E182" s="61"/>
      <c r="F182" s="69"/>
      <c r="G182" s="70"/>
      <c r="H182" s="27"/>
      <c r="L182" s="27"/>
    </row>
    <row r="183" spans="1:12" ht="12.75" customHeight="1">
      <c r="A183" s="43"/>
      <c r="B183" s="81" t="s">
        <v>411</v>
      </c>
      <c r="C183" s="82"/>
      <c r="D183" s="82"/>
      <c r="E183" s="83">
        <f>G183/$G$394</f>
        <v>5.3970134152423542E-2</v>
      </c>
      <c r="F183" s="84" t="s">
        <v>303</v>
      </c>
      <c r="G183" s="85">
        <f>SUBTOTAL(9,G185:G240)</f>
        <v>210659.82000000004</v>
      </c>
      <c r="L183" s="27"/>
    </row>
    <row r="184" spans="1:12" ht="12.75" customHeight="1">
      <c r="A184" s="27"/>
      <c r="B184" s="86"/>
      <c r="C184" s="87"/>
      <c r="D184" s="87"/>
      <c r="E184" s="88"/>
      <c r="F184" s="84" t="s">
        <v>304</v>
      </c>
      <c r="G184" s="38">
        <f>G183/4</f>
        <v>52664.955000000009</v>
      </c>
      <c r="L184" s="27"/>
    </row>
    <row r="185" spans="1:12" ht="12.75" customHeight="1">
      <c r="A185" s="27"/>
      <c r="B185" s="65" t="s">
        <v>412</v>
      </c>
      <c r="C185" s="45" t="str">
        <f t="array" ref="C185">INDEX(SCORIO_082025!$A:$L,MATCH($B185,SCORIO_082025!$A:$A,0),3)</f>
        <v>Remocao de cobertura de telha colonial, medida em projecao horizontal, exclusive madeiramento.(desonerado)</v>
      </c>
      <c r="D185" s="74">
        <v>70</v>
      </c>
      <c r="E185" s="47" t="str">
        <f t="array" ref="E185">INDEX(SCORIO_082025!$A:$L,MATCH($B185,SCORIO_082025!$A:$A,0),9)</f>
        <v>m2</v>
      </c>
      <c r="F185" s="48">
        <f t="array" ref="F185">INDEX(SCORIO_082025!$A:$L,MATCH($B185,SCORIO_082025!$A:$A,0),12)</f>
        <v>32.42</v>
      </c>
      <c r="G185" s="49">
        <f>D185*F185</f>
        <v>2269.4</v>
      </c>
      <c r="H185" s="27"/>
      <c r="L185" s="27"/>
    </row>
    <row r="186" spans="1:12" ht="12.75" customHeight="1">
      <c r="A186" s="27"/>
      <c r="B186" s="51"/>
      <c r="C186" s="78" t="s">
        <v>413</v>
      </c>
      <c r="D186" s="53"/>
      <c r="E186" s="53"/>
      <c r="F186" s="55"/>
      <c r="G186" s="56"/>
      <c r="H186" s="27"/>
      <c r="L186" s="27"/>
    </row>
    <row r="187" spans="1:12" ht="12.75" customHeight="1">
      <c r="A187" s="27"/>
      <c r="B187" s="114" t="s">
        <v>414</v>
      </c>
      <c r="C187" s="115" t="str">
        <f t="array" ref="C187">INDEX(SCORIO_082025!$A:$L,MATCH($B187,SCORIO_082025!$A:$A,0),3)</f>
        <v>Remocao de madeiramento de cobertura de telhas francesas.(desonerado)</v>
      </c>
      <c r="D187" s="116">
        <v>34</v>
      </c>
      <c r="E187" s="117" t="str">
        <f t="array" ref="E187">INDEX(SCORIO_082025!$A:$L,MATCH($B187,SCORIO_082025!$A:$A,0),9)</f>
        <v>m2</v>
      </c>
      <c r="F187" s="118">
        <f t="array" ref="F187">INDEX(SCORIO_082025!$A:$L,MATCH($B187,SCORIO_082025!$A:$A,0),12)</f>
        <v>31.14</v>
      </c>
      <c r="G187" s="119">
        <f>D187*F187</f>
        <v>1058.76</v>
      </c>
      <c r="L187" s="27"/>
    </row>
    <row r="188" spans="1:12" ht="12.75" customHeight="1">
      <c r="A188" s="27"/>
      <c r="B188" s="60"/>
      <c r="C188" s="78" t="s">
        <v>415</v>
      </c>
      <c r="D188" s="61"/>
      <c r="E188" s="61"/>
      <c r="F188" s="69"/>
      <c r="G188" s="70"/>
      <c r="H188" s="27"/>
      <c r="L188" s="27"/>
    </row>
    <row r="189" spans="1:12" ht="12.75" customHeight="1">
      <c r="A189" s="27"/>
      <c r="B189" s="65" t="s">
        <v>416</v>
      </c>
      <c r="C189" s="45" t="str">
        <f t="array" ref="C189">INDEX(SCORIO_082025!$A:$L,MATCH($B189,SCORIO_082025!$A:$A,0),3)</f>
        <v>Retirada e recolocacao de telhas do tipo colonial, inclusive cumeeira e respectiva argamassa, exclusive o fornecimento do material novo. Medida pela area coberta em projecao.(desonerado)</v>
      </c>
      <c r="D189" s="74">
        <v>100</v>
      </c>
      <c r="E189" s="47" t="str">
        <f t="array" ref="E189">INDEX(SCORIO_082025!$A:$L,MATCH($B189,SCORIO_082025!$A:$A,0),9)</f>
        <v>m2</v>
      </c>
      <c r="F189" s="48">
        <f t="array" ref="F189">INDEX(SCORIO_082025!$A:$L,MATCH($B189,SCORIO_082025!$A:$A,0),12)</f>
        <v>126.29</v>
      </c>
      <c r="G189" s="49">
        <f>D189*F189</f>
        <v>12629</v>
      </c>
      <c r="H189" s="27"/>
      <c r="L189" s="27"/>
    </row>
    <row r="190" spans="1:12" ht="12.75" customHeight="1">
      <c r="A190" s="27"/>
      <c r="B190" s="51"/>
      <c r="C190" s="78" t="s">
        <v>417</v>
      </c>
      <c r="D190" s="53"/>
      <c r="E190" s="53"/>
      <c r="F190" s="55"/>
      <c r="G190" s="56"/>
      <c r="H190" s="27"/>
      <c r="I190" s="126">
        <f>85*2</f>
        <v>170</v>
      </c>
      <c r="L190" s="27"/>
    </row>
    <row r="191" spans="1:12" ht="12.75" customHeight="1">
      <c r="A191" s="27"/>
      <c r="B191" s="114" t="s">
        <v>418</v>
      </c>
      <c r="C191" s="115" t="str">
        <f t="array" ref="C191">INDEX(SCORIO_082025!$A:$L,MATCH($B191,SCORIO_082025!$A:$A,0),3)</f>
        <v>Cobertura em telhas coloniais; exclusive cumeeira e madeiramento. Fornecimento e colocacao.(desonerado)</v>
      </c>
      <c r="D191" s="116">
        <v>70</v>
      </c>
      <c r="E191" s="117" t="str">
        <f t="array" ref="E191">INDEX(SCORIO_082025!$A:$L,MATCH($B191,SCORIO_082025!$A:$A,0),9)</f>
        <v>m2</v>
      </c>
      <c r="F191" s="118">
        <f t="array" ref="F191">INDEX(SCORIO_082025!$A:$L,MATCH($B191,SCORIO_082025!$A:$A,0),12)</f>
        <v>233.23</v>
      </c>
      <c r="G191" s="119">
        <f>D191*F191</f>
        <v>16326.099999999999</v>
      </c>
      <c r="L191" s="27"/>
    </row>
    <row r="192" spans="1:12" ht="12.75" customHeight="1">
      <c r="A192" s="27"/>
      <c r="B192" s="60"/>
      <c r="C192" s="78" t="s">
        <v>413</v>
      </c>
      <c r="D192" s="61"/>
      <c r="E192" s="61"/>
      <c r="F192" s="69"/>
      <c r="G192" s="70"/>
      <c r="H192" s="27"/>
      <c r="L192" s="27"/>
    </row>
    <row r="193" spans="1:12" ht="12.75" customHeight="1">
      <c r="A193" s="27"/>
      <c r="B193" s="65" t="s">
        <v>419</v>
      </c>
      <c r="C193" s="45" t="str">
        <f t="array" ref="C193">INDEX(SCORIO_082025!$A:$L,MATCH($B193,SCORIO_082025!$A:$A,0),3)</f>
        <v>Madeiramento para cobertura de telhas ceramicas, (francesa, portuguesa, duplana, colonial ou similar), constituido de cumeeira, tercas, caibros, pontaletes e ripas de madeira serrada, pregados sem tesoura, medido pela projecao horizontal.(desonerado)</v>
      </c>
      <c r="D193" s="74">
        <v>34</v>
      </c>
      <c r="E193" s="47" t="str">
        <f t="array" ref="E193">INDEX(SCORIO_082025!$A:$L,MATCH($B193,SCORIO_082025!$A:$A,0),9)</f>
        <v>m2</v>
      </c>
      <c r="F193" s="48">
        <f t="array" ref="F193">INDEX(SCORIO_082025!$A:$L,MATCH($B193,SCORIO_082025!$A:$A,0),12)</f>
        <v>180.41</v>
      </c>
      <c r="G193" s="49">
        <f>D193*F193</f>
        <v>6133.94</v>
      </c>
      <c r="H193" s="27"/>
      <c r="L193" s="27"/>
    </row>
    <row r="194" spans="1:12" ht="12.75" customHeight="1">
      <c r="A194" s="27"/>
      <c r="B194" s="51"/>
      <c r="C194" s="78" t="s">
        <v>415</v>
      </c>
      <c r="D194" s="53"/>
      <c r="E194" s="53"/>
      <c r="F194" s="55"/>
      <c r="G194" s="56"/>
      <c r="H194" s="27"/>
      <c r="L194" s="27"/>
    </row>
    <row r="195" spans="1:12" ht="12.75" customHeight="1">
      <c r="A195" s="27"/>
      <c r="B195" s="114" t="s">
        <v>420</v>
      </c>
      <c r="C195" s="115" t="str">
        <f t="array" ref="C195">INDEX(SCORIO_082025!$A:$L,MATCH($B195,SCORIO_082025!$A:$A,0),3)</f>
        <v>Impermeabilzacao e isolamento termico de terracos, lajes, calhas e telhados com membrana a base de asfalto plastico puro, sem cargas de minerais, com prova de densidade, alma central de polietileno de alta densidade biorientado e aluminio superior gofrado</v>
      </c>
      <c r="D195" s="116">
        <v>170</v>
      </c>
      <c r="E195" s="117" t="str">
        <f t="array" ref="E195">INDEX(SCORIO_082025!$A:$L,MATCH($B195,SCORIO_082025!$A:$A,0),9)</f>
        <v>m2</v>
      </c>
      <c r="F195" s="118">
        <f t="array" ref="F195">INDEX(SCORIO_082025!$A:$L,MATCH($B195,SCORIO_082025!$A:$A,0),12)</f>
        <v>214.9</v>
      </c>
      <c r="G195" s="119">
        <f>D195*F195</f>
        <v>36533</v>
      </c>
      <c r="L195" s="27"/>
    </row>
    <row r="196" spans="1:12" ht="12.75" customHeight="1">
      <c r="A196" s="27"/>
      <c r="B196" s="60"/>
      <c r="C196" s="78" t="s">
        <v>421</v>
      </c>
      <c r="D196" s="61"/>
      <c r="E196" s="61"/>
      <c r="F196" s="69"/>
      <c r="G196" s="70"/>
      <c r="H196" s="27"/>
      <c r="L196" s="27"/>
    </row>
    <row r="197" spans="1:12" ht="12.75" customHeight="1">
      <c r="A197" s="27"/>
      <c r="B197" s="44" t="s">
        <v>337</v>
      </c>
      <c r="C197" s="45" t="str">
        <f t="array" ref="C197">INDEX(SCORIO_082025!$A:$L,MATCH($B197,SCORIO_082025!$A:$A,0),3)</f>
        <v>Demolicao, com equipamento de ar comprimido, de pisos ou pavimento de concreto simples, inclusive afastamento lateral dentro de canteiro de servicos.(desonerado)</v>
      </c>
      <c r="D197" s="74">
        <v>75</v>
      </c>
      <c r="E197" s="47" t="str">
        <f t="array" ref="E197">INDEX(SCORIO_082025!$A:$L,MATCH($B197,SCORIO_082025!$A:$A,0),9)</f>
        <v>m3</v>
      </c>
      <c r="F197" s="48">
        <f t="array" ref="F197">INDEX(SCORIO_082025!$A:$L,MATCH($B197,SCORIO_082025!$A:$A,0),12)</f>
        <v>245.93</v>
      </c>
      <c r="G197" s="49">
        <f>D197*F197</f>
        <v>18444.75</v>
      </c>
      <c r="H197" s="27"/>
      <c r="L197" s="27"/>
    </row>
    <row r="198" spans="1:12" ht="12.75" customHeight="1">
      <c r="A198" s="27"/>
      <c r="B198" s="51"/>
      <c r="C198" s="78" t="s">
        <v>422</v>
      </c>
      <c r="D198" s="53"/>
      <c r="E198" s="53"/>
      <c r="F198" s="55"/>
      <c r="G198" s="56"/>
      <c r="H198" s="27"/>
      <c r="L198" s="27"/>
    </row>
    <row r="199" spans="1:12" ht="12.75" customHeight="1">
      <c r="A199" s="27"/>
      <c r="B199" s="110" t="s">
        <v>423</v>
      </c>
      <c r="C199" s="115" t="str">
        <f t="array" ref="C199">INDEX(SCORIO_082025!$A:$L,MATCH($B199,SCORIO_082025!$A:$A,0),3)</f>
        <v>Demolicao manual de base suporte, contrapiso, camada regularizadora ou de assentamento de tacos, ceramicas e azulejos, exclusive estes revestimentos.(desonerado)</v>
      </c>
      <c r="D199" s="125">
        <v>75</v>
      </c>
      <c r="E199" s="117" t="str">
        <f t="array" ref="E199">INDEX(SCORIO_082025!$A:$L,MATCH($B199,SCORIO_082025!$A:$A,0),9)</f>
        <v>m2</v>
      </c>
      <c r="F199" s="118">
        <f t="array" ref="F199">INDEX(SCORIO_082025!$A:$L,MATCH($B199,SCORIO_082025!$A:$A,0),12)</f>
        <v>21.44</v>
      </c>
      <c r="G199" s="119">
        <f>D199*F199</f>
        <v>1608</v>
      </c>
      <c r="L199" s="27"/>
    </row>
    <row r="200" spans="1:12" ht="12.75" customHeight="1">
      <c r="A200" s="27"/>
      <c r="B200" s="60"/>
      <c r="C200" s="78" t="s">
        <v>422</v>
      </c>
      <c r="D200" s="61"/>
      <c r="E200" s="61"/>
      <c r="F200" s="69"/>
      <c r="G200" s="70"/>
      <c r="H200" s="27"/>
      <c r="L200" s="27"/>
    </row>
    <row r="201" spans="1:12" ht="12.75" customHeight="1">
      <c r="A201" s="27"/>
      <c r="B201" s="65" t="s">
        <v>424</v>
      </c>
      <c r="C201" s="45" t="str">
        <f t="array" ref="C201">INDEX(SCORIO_082025!$A:$L,MATCH($B201,SCORIO_082025!$A:$A,0),3)</f>
        <v>Base suporte, contrapiso ou camada regularizadora executada com argamassa de cimento e areia no traco 1:5, espessura de 1,5cm.(desonerado)</v>
      </c>
      <c r="D201" s="74">
        <v>75</v>
      </c>
      <c r="E201" s="47" t="str">
        <f t="array" ref="E201">INDEX(SCORIO_082025!$A:$L,MATCH($B201,SCORIO_082025!$A:$A,0),9)</f>
        <v>m2</v>
      </c>
      <c r="F201" s="48">
        <f t="array" ref="F201">INDEX(SCORIO_082025!$A:$L,MATCH($B201,SCORIO_082025!$A:$A,0),12)</f>
        <v>39.35</v>
      </c>
      <c r="G201" s="49">
        <f>D201*F201</f>
        <v>2951.25</v>
      </c>
      <c r="H201" s="27"/>
      <c r="L201" s="27"/>
    </row>
    <row r="202" spans="1:12" ht="12.75" customHeight="1">
      <c r="A202" s="27"/>
      <c r="B202" s="51"/>
      <c r="C202" s="78" t="s">
        <v>422</v>
      </c>
      <c r="D202" s="53"/>
      <c r="E202" s="53"/>
      <c r="F202" s="55"/>
      <c r="G202" s="56"/>
      <c r="H202" s="27"/>
      <c r="L202" s="27"/>
    </row>
    <row r="203" spans="1:12" ht="12.75" customHeight="1">
      <c r="A203" s="27"/>
      <c r="B203" s="114" t="s">
        <v>425</v>
      </c>
      <c r="C203" s="115" t="str">
        <f t="array" ref="C203">INDEX(SCORIO_082025!$A:$L,MATCH($B203,SCORIO_082025!$A:$A,0),3)</f>
        <v>Revestimento de piso com porcelanato antiderrapante (50x50)cm, linha Arqtec Panna ou Platina No-Slip da Eliane ou similar, assentado com argamassa colante tipo AC III Ligamax Performance da Eliane ou similar e rejuntado com produto em po monocomponente ti</v>
      </c>
      <c r="D203" s="116">
        <v>75</v>
      </c>
      <c r="E203" s="117" t="str">
        <f t="array" ref="E203">INDEX(SCORIO_082025!$A:$L,MATCH($B203,SCORIO_082025!$A:$A,0),9)</f>
        <v>m2</v>
      </c>
      <c r="F203" s="118">
        <f t="array" ref="F203">INDEX(SCORIO_082025!$A:$L,MATCH($B203,SCORIO_082025!$A:$A,0),12)</f>
        <v>263.43</v>
      </c>
      <c r="G203" s="119">
        <f>D203*F203</f>
        <v>19757.25</v>
      </c>
      <c r="L203" s="27"/>
    </row>
    <row r="204" spans="1:12" ht="12.75" customHeight="1">
      <c r="A204" s="27"/>
      <c r="B204" s="60"/>
      <c r="C204" s="78" t="s">
        <v>422</v>
      </c>
      <c r="D204" s="61"/>
      <c r="E204" s="61"/>
      <c r="F204" s="69"/>
      <c r="G204" s="70"/>
      <c r="H204" s="27"/>
      <c r="L204" s="27"/>
    </row>
    <row r="205" spans="1:12" ht="12.75" customHeight="1">
      <c r="A205" s="27"/>
      <c r="B205" s="65" t="s">
        <v>426</v>
      </c>
      <c r="C205" s="45" t="str">
        <f t="array" ref="C205">INDEX(SCORIO_082025!$A:$L,MATCH($B205,SCORIO_082025!$A:$A,0),3)</f>
        <v>Remocao de forro de estuque.(desonerado)</v>
      </c>
      <c r="D205" s="74">
        <v>75</v>
      </c>
      <c r="E205" s="47" t="str">
        <f t="array" ref="E205">INDEX(SCORIO_082025!$A:$L,MATCH($B205,SCORIO_082025!$A:$A,0),9)</f>
        <v>m2</v>
      </c>
      <c r="F205" s="48">
        <f t="array" ref="F205">INDEX(SCORIO_082025!$A:$L,MATCH($B205,SCORIO_082025!$A:$A,0),12)</f>
        <v>21.44</v>
      </c>
      <c r="G205" s="49">
        <f>D205*F205</f>
        <v>1608</v>
      </c>
      <c r="H205" s="27"/>
      <c r="L205" s="27"/>
    </row>
    <row r="206" spans="1:12" ht="12.75" customHeight="1">
      <c r="A206" s="27"/>
      <c r="B206" s="60"/>
      <c r="C206" s="68" t="s">
        <v>427</v>
      </c>
      <c r="D206" s="61"/>
      <c r="E206" s="61"/>
      <c r="F206" s="69"/>
      <c r="G206" s="70"/>
      <c r="H206" s="27"/>
      <c r="L206" s="27"/>
    </row>
    <row r="207" spans="1:12" ht="12.75" customHeight="1">
      <c r="A207" s="27"/>
      <c r="B207" s="51"/>
      <c r="C207" s="71"/>
      <c r="D207" s="53"/>
      <c r="E207" s="53"/>
      <c r="F207" s="55"/>
      <c r="G207" s="56"/>
      <c r="H207" s="27"/>
      <c r="L207" s="27"/>
    </row>
    <row r="208" spans="1:12" ht="12.75" customHeight="1">
      <c r="A208" s="27"/>
      <c r="B208" s="110" t="s">
        <v>428</v>
      </c>
      <c r="C208" s="115" t="str">
        <f t="array" ref="C208">INDEX(SCORIO_082025!$A:$L,MATCH($B208,SCORIO_082025!$A:$A,0),3)</f>
        <v>Forro falso de gesso, com placas pre-moldadas, de (60x60)cm, de encaixe, presas com 4 tirantes de arame e rejuntadas, exclusive o emprego de andaimes. Fornecimento e colocacao.(desonerado)</v>
      </c>
      <c r="D208" s="116">
        <v>150</v>
      </c>
      <c r="E208" s="117" t="str">
        <f t="array" ref="E208">INDEX(SCORIO_082025!$A:$L,MATCH($B208,SCORIO_082025!$A:$A,0),9)</f>
        <v>m2</v>
      </c>
      <c r="F208" s="118">
        <f t="array" ref="F208">INDEX(SCORIO_082025!$A:$L,MATCH($B208,SCORIO_082025!$A:$A,0),12)</f>
        <v>98.99</v>
      </c>
      <c r="G208" s="119">
        <f>D208*F208</f>
        <v>14848.5</v>
      </c>
      <c r="L208" s="27"/>
    </row>
    <row r="209" spans="1:12" ht="12.75" customHeight="1">
      <c r="A209" s="27"/>
      <c r="B209" s="61"/>
      <c r="C209" s="68" t="s">
        <v>429</v>
      </c>
      <c r="D209" s="61"/>
      <c r="E209" s="61"/>
      <c r="F209" s="69"/>
      <c r="G209" s="70"/>
      <c r="H209" s="27">
        <f>180*2*0.2</f>
        <v>72</v>
      </c>
      <c r="L209" s="27"/>
    </row>
    <row r="210" spans="1:12" ht="12.75" customHeight="1">
      <c r="A210" s="27"/>
      <c r="B210" s="60"/>
      <c r="C210" s="77"/>
      <c r="D210" s="61"/>
      <c r="E210" s="61"/>
      <c r="F210" s="69"/>
      <c r="G210" s="70"/>
      <c r="H210" s="27"/>
      <c r="L210" s="27"/>
    </row>
    <row r="211" spans="1:12" ht="12.75" customHeight="1">
      <c r="A211" s="27"/>
      <c r="B211" s="65" t="s">
        <v>430</v>
      </c>
      <c r="C211" s="45" t="str">
        <f t="array" ref="C211">INDEX(SCORIO_082025!$A:$L,MATCH($B211,SCORIO_082025!$A:$A,0),3)</f>
        <v>Luminaria de sobrepor, fixada em laje ou forro, tipo calha, chanfrada ou prismatica, com lampadas aparentes, esmaltadas, completa, equipada com reatores de partida rapida e lampadas fluorescentes (2x20W). Fornecimento e instalacao.(desonerado)</v>
      </c>
      <c r="D211" s="74">
        <v>12</v>
      </c>
      <c r="E211" s="47" t="str">
        <f t="array" ref="E211">INDEX(SCORIO_082025!$A:$L,MATCH($B211,SCORIO_082025!$A:$A,0),9)</f>
        <v>un</v>
      </c>
      <c r="F211" s="48">
        <f t="array" ref="F211">INDEX(SCORIO_082025!$A:$L,MATCH($B211,SCORIO_082025!$A:$A,0),12)</f>
        <v>207.92</v>
      </c>
      <c r="G211" s="49">
        <f>D211*F211</f>
        <v>2495.04</v>
      </c>
      <c r="H211" s="27"/>
      <c r="L211" s="27"/>
    </row>
    <row r="212" spans="1:12" ht="12.75" customHeight="1">
      <c r="A212" s="27"/>
      <c r="B212" s="51"/>
      <c r="C212" s="68" t="s">
        <v>431</v>
      </c>
      <c r="D212" s="53"/>
      <c r="E212" s="53"/>
      <c r="F212" s="55"/>
      <c r="G212" s="56"/>
      <c r="H212" s="27"/>
      <c r="L212" s="27"/>
    </row>
    <row r="213" spans="1:12" ht="12.75" customHeight="1">
      <c r="A213" s="27"/>
      <c r="B213" s="114" t="s">
        <v>432</v>
      </c>
      <c r="C213" s="115" t="str">
        <f t="array" ref="C213">INDEX(SCORIO_082025!$A:$L,MATCH($B213,SCORIO_082025!$A:$A,0),3)</f>
        <v>Revestimento de paredes com tijolo ceramico tipo 4 faces, dando 4 placas cada unidade, por fendilhamento, inclusive a superficie chapiscada, embocada com argamassa de cimento, saibro e areia no traco 1:2:2, juntas reentrantes, de 1cm de largura, tomadas c</v>
      </c>
      <c r="D213" s="116">
        <v>80</v>
      </c>
      <c r="E213" s="117" t="str">
        <f t="array" ref="E213">INDEX(SCORIO_082025!$A:$L,MATCH($B213,SCORIO_082025!$A:$A,0),9)</f>
        <v>m2</v>
      </c>
      <c r="F213" s="118">
        <f t="array" ref="F213">INDEX(SCORIO_082025!$A:$L,MATCH($B213,SCORIO_082025!$A:$A,0),12)</f>
        <v>217.93</v>
      </c>
      <c r="G213" s="119">
        <f>D213*F213</f>
        <v>17434.400000000001</v>
      </c>
      <c r="L213" s="27"/>
    </row>
    <row r="214" spans="1:12" ht="12.75" customHeight="1">
      <c r="A214" s="27"/>
      <c r="B214" s="60"/>
      <c r="C214" s="78" t="s">
        <v>433</v>
      </c>
      <c r="D214" s="61"/>
      <c r="E214" s="61"/>
      <c r="F214" s="69"/>
      <c r="G214" s="70"/>
      <c r="H214" s="27"/>
      <c r="L214" s="27"/>
    </row>
    <row r="215" spans="1:12" ht="12.75" customHeight="1">
      <c r="A215" s="27"/>
      <c r="B215" s="44" t="s">
        <v>434</v>
      </c>
      <c r="C215" s="45" t="str">
        <f t="array" ref="C215">INDEX(SCORIO_082025!$A:$L,MATCH($B215,SCORIO_082025!$A:$A,0),3)</f>
        <v>Pintura com tinta plastica a base de acrilico, semi-brilhante, para interior e exterior, incolor ou colorida, equivalente a Metalatex ou similar, sobre tijolo, concreto liso, cimento amianto, revestimento, madeira e ferro, inclusive lixamento, 1 demao de</v>
      </c>
      <c r="D215" s="74">
        <v>550</v>
      </c>
      <c r="E215" s="47" t="str">
        <f t="array" ref="E215">INDEX(SCORIO_082025!$A:$L,MATCH($B215,SCORIO_082025!$A:$A,0),9)</f>
        <v>m2</v>
      </c>
      <c r="F215" s="48">
        <f t="array" ref="F215">INDEX(SCORIO_082025!$A:$L,MATCH($B215,SCORIO_082025!$A:$A,0),12)</f>
        <v>45.73</v>
      </c>
      <c r="G215" s="49">
        <f>D215*F215</f>
        <v>25151.5</v>
      </c>
      <c r="H215" s="27"/>
      <c r="L215" s="27"/>
    </row>
    <row r="216" spans="1:12" ht="12.75" customHeight="1">
      <c r="A216" s="27"/>
      <c r="B216" s="51"/>
      <c r="C216" s="68" t="s">
        <v>435</v>
      </c>
      <c r="D216" s="53"/>
      <c r="E216" s="53"/>
      <c r="F216" s="55"/>
      <c r="G216" s="56"/>
      <c r="H216" s="27"/>
      <c r="L216" s="27"/>
    </row>
    <row r="217" spans="1:12" ht="12.75" customHeight="1">
      <c r="A217" s="27"/>
      <c r="B217" s="114" t="s">
        <v>436</v>
      </c>
      <c r="C217" s="115" t="str">
        <f t="array" ref="C217">INDEX(SCORIO_082025!$A:$L,MATCH($B217,SCORIO_082025!$A:$A,0),3)</f>
        <v>Conjunto de ferragens, para portas de madeira, internas, constando de fornecimento sem instalacao (esta incluida no fornecimento e instalacao das esquadrias), de: fechadura referencia 1515 ST-2, acabamento cromado, macanetas referencia 435, entradas refer</v>
      </c>
      <c r="D217" s="116">
        <v>5</v>
      </c>
      <c r="E217" s="117" t="str">
        <f t="array" ref="E217">INDEX(SCORIO_082025!$A:$L,MATCH($B217,SCORIO_082025!$A:$A,0),9)</f>
        <v>un</v>
      </c>
      <c r="F217" s="118">
        <f t="array" ref="F217">INDEX(SCORIO_082025!$A:$L,MATCH($B217,SCORIO_082025!$A:$A,0),12)</f>
        <v>259.95</v>
      </c>
      <c r="G217" s="119">
        <f>D217*F217</f>
        <v>1299.75</v>
      </c>
      <c r="L217" s="27"/>
    </row>
    <row r="218" spans="1:12" ht="12.75" customHeight="1">
      <c r="A218" s="27"/>
      <c r="B218" s="60"/>
      <c r="C218" s="68" t="s">
        <v>437</v>
      </c>
      <c r="D218" s="61"/>
      <c r="E218" s="61"/>
      <c r="F218" s="69"/>
      <c r="G218" s="70"/>
      <c r="H218" s="27"/>
      <c r="L218" s="27"/>
    </row>
    <row r="219" spans="1:12" ht="12.75" customHeight="1">
      <c r="A219" s="27"/>
      <c r="B219" s="65" t="s">
        <v>438</v>
      </c>
      <c r="C219" s="45" t="str">
        <f t="array" ref="C219">INDEX(SCORIO_082025!$A:$L,MATCH($B219,SCORIO_082025!$A:$A,0),3)</f>
        <v>Porta lisa de fibra de madeira prensada tipo Duradoor ou similar, de (80x210)cm, para acabamento. Fornecimento e instalacao, exclusive fornecimento de ferragens, aduela e alizares.(desonerado)</v>
      </c>
      <c r="D219" s="74">
        <v>6</v>
      </c>
      <c r="E219" s="47" t="str">
        <f t="array" ref="E219">INDEX(SCORIO_082025!$A:$L,MATCH($B219,SCORIO_082025!$A:$A,0),9)</f>
        <v>un</v>
      </c>
      <c r="F219" s="48">
        <f t="array" ref="F219">INDEX(SCORIO_082025!$A:$L,MATCH($B219,SCORIO_082025!$A:$A,0),12)</f>
        <v>459.83</v>
      </c>
      <c r="G219" s="49">
        <f>D219*F219</f>
        <v>2758.98</v>
      </c>
      <c r="H219" s="27"/>
      <c r="L219" s="27"/>
    </row>
    <row r="220" spans="1:12" ht="12.75" customHeight="1">
      <c r="A220" s="27"/>
      <c r="B220" s="51"/>
      <c r="C220" s="68" t="s">
        <v>439</v>
      </c>
      <c r="D220" s="53"/>
      <c r="E220" s="53"/>
      <c r="F220" s="55"/>
      <c r="G220" s="56"/>
      <c r="H220" s="27"/>
      <c r="L220" s="27"/>
    </row>
    <row r="221" spans="1:12" ht="12.75" customHeight="1">
      <c r="A221" s="27"/>
      <c r="B221" s="114" t="s">
        <v>440</v>
      </c>
      <c r="C221" s="115" t="str">
        <f t="array" ref="C221">INDEX(SCORIO_082025!$A:$L,MATCH($B221,SCORIO_082025!$A:$A,0),3)</f>
        <v>Torneira para lavatorio, Aquarius 1193-A, de 1/2", da Fabrimar ou similar. Fornecimento. (desonerado)</v>
      </c>
      <c r="D221" s="116">
        <v>4</v>
      </c>
      <c r="E221" s="117" t="str">
        <f t="array" ref="E221">INDEX(SCORIO_082025!$A:$L,MATCH($B221,SCORIO_082025!$A:$A,0),9)</f>
        <v>un</v>
      </c>
      <c r="F221" s="118">
        <f t="array" ref="F221">INDEX(SCORIO_082025!$A:$L,MATCH($B221,SCORIO_082025!$A:$A,0),12)</f>
        <v>89.33</v>
      </c>
      <c r="G221" s="119">
        <f>D221*F221</f>
        <v>357.32</v>
      </c>
      <c r="L221" s="27"/>
    </row>
    <row r="222" spans="1:12" ht="12.75" customHeight="1">
      <c r="A222" s="27"/>
      <c r="B222" s="60"/>
      <c r="C222" s="68" t="s">
        <v>441</v>
      </c>
      <c r="D222" s="61"/>
      <c r="E222" s="61"/>
      <c r="F222" s="69"/>
      <c r="G222" s="70"/>
      <c r="H222" s="27"/>
      <c r="L222" s="27"/>
    </row>
    <row r="223" spans="1:12" ht="12.75" customHeight="1">
      <c r="A223" s="27"/>
      <c r="B223" s="65" t="s">
        <v>442</v>
      </c>
      <c r="C223" s="45" t="str">
        <f t="array" ref="C223">INDEX(SCORIO_082025!$A:$L,MATCH($B223,SCORIO_082025!$A:$A,0),3)</f>
        <v>Quadro de distribuicao de energia para disjuntores termo-magneticos unipolares, de embutir, com porta e barramento neutro e trifasico, para instalacao de ate 40 disjuntores, com dispositivo para chave geral. Fornecimento e instalacao.(desonerado)</v>
      </c>
      <c r="D223" s="74">
        <v>2</v>
      </c>
      <c r="E223" s="47" t="str">
        <f t="array" ref="E223">INDEX(SCORIO_082025!$A:$L,MATCH($B223,SCORIO_082025!$A:$A,0),9)</f>
        <v>un</v>
      </c>
      <c r="F223" s="48">
        <f t="array" ref="F223">INDEX(SCORIO_082025!$A:$L,MATCH($B223,SCORIO_082025!$A:$A,0),12)</f>
        <v>621.79999999999995</v>
      </c>
      <c r="G223" s="49">
        <f>D223*F223</f>
        <v>1243.5999999999999</v>
      </c>
      <c r="H223" s="27"/>
      <c r="L223" s="27"/>
    </row>
    <row r="224" spans="1:12" ht="12.75" customHeight="1">
      <c r="A224" s="27"/>
      <c r="B224" s="51"/>
      <c r="C224" s="78" t="s">
        <v>443</v>
      </c>
      <c r="D224" s="53"/>
      <c r="E224" s="53"/>
      <c r="F224" s="55"/>
      <c r="G224" s="56"/>
      <c r="H224" s="27"/>
      <c r="L224" s="27"/>
    </row>
    <row r="225" spans="1:12" ht="12.75" customHeight="1">
      <c r="A225" s="27"/>
      <c r="B225" s="120" t="s">
        <v>444</v>
      </c>
      <c r="C225" s="115" t="str">
        <f t="array" ref="C225">INDEX(SCORIO_082025!$A:$L,MATCH($B225,SCORIO_082025!$A:$A,0),3)</f>
        <v>Cabo de cobre flexivel, com isolamento termoplastico, compreendendo: preparo, corte e enfiacao em eletrodutos em bitola de 1,5mm2 com tensao nominal de 450/750V. Fornecimento e colocacao. (Desonerado)</v>
      </c>
      <c r="D225" s="121">
        <v>200</v>
      </c>
      <c r="E225" s="117" t="str">
        <f t="array" ref="E225">INDEX(SCORIO_082025!$A:$L,MATCH($B225,SCORIO_082025!$A:$A,0),9)</f>
        <v>m</v>
      </c>
      <c r="F225" s="118">
        <f t="array" ref="F225">INDEX(SCORIO_082025!$A:$L,MATCH($B225,SCORIO_082025!$A:$A,0),12)</f>
        <v>4.59</v>
      </c>
      <c r="G225" s="119">
        <f>D225*F225</f>
        <v>918</v>
      </c>
      <c r="L225" s="27"/>
    </row>
    <row r="226" spans="1:12" ht="12.75" customHeight="1">
      <c r="A226" s="27"/>
      <c r="B226" s="51"/>
      <c r="C226" s="78" t="s">
        <v>445</v>
      </c>
      <c r="D226" s="53"/>
      <c r="E226" s="53"/>
      <c r="F226" s="55"/>
      <c r="G226" s="56"/>
      <c r="H226" s="27"/>
      <c r="L226" s="27"/>
    </row>
    <row r="227" spans="1:12" ht="12.75" customHeight="1">
      <c r="A227" s="27"/>
      <c r="B227" s="120" t="s">
        <v>446</v>
      </c>
      <c r="C227" s="115" t="str">
        <f t="array" ref="C227">INDEX(SCORIO_082025!$A:$L,MATCH($B227,SCORIO_082025!$A:$A,0),3)</f>
        <v>Cabo de cobre flexivel, com isolamento termoplastico, compreendendo: preparo, corte e enfiacao em eletrodutos em bitola de 2,5mm2 com tensao nominal de 450/750V. Fornecimento e colocacao. (Desonerado)</v>
      </c>
      <c r="D227" s="121">
        <v>400</v>
      </c>
      <c r="E227" s="117" t="str">
        <f t="array" ref="E227">INDEX(SCORIO_082025!$A:$L,MATCH($B227,SCORIO_082025!$A:$A,0),9)</f>
        <v>m</v>
      </c>
      <c r="F227" s="118">
        <f t="array" ref="F227">INDEX(SCORIO_082025!$A:$L,MATCH($B227,SCORIO_082025!$A:$A,0),12)</f>
        <v>6.13</v>
      </c>
      <c r="G227" s="119">
        <f>D227*F227</f>
        <v>2452</v>
      </c>
      <c r="L227" s="27"/>
    </row>
    <row r="228" spans="1:12" ht="12.75" customHeight="1">
      <c r="A228" s="27"/>
      <c r="B228" s="51"/>
      <c r="C228" s="78" t="s">
        <v>447</v>
      </c>
      <c r="D228" s="53"/>
      <c r="E228" s="53"/>
      <c r="F228" s="55"/>
      <c r="G228" s="56"/>
      <c r="H228" s="27"/>
      <c r="L228" s="27"/>
    </row>
    <row r="229" spans="1:12" ht="12.75" customHeight="1">
      <c r="A229" s="27"/>
      <c r="B229" s="120" t="s">
        <v>448</v>
      </c>
      <c r="C229" s="115" t="str">
        <f t="array" ref="C229">INDEX(SCORIO_082025!$A:$L,MATCH($B229,SCORIO_082025!$A:$A,0),3)</f>
        <v>Cabo de cobre flexivel, com isolamento termoplastico, compreendendo: preparo, corte e enfiacao em eletrodutos em bitola de 4mm2 com tensao nominal de 450/750V. Fornecimento e colocacao. (Desonerado)</v>
      </c>
      <c r="D229" s="121">
        <v>200</v>
      </c>
      <c r="E229" s="117" t="str">
        <f t="array" ref="E229">INDEX(SCORIO_082025!$A:$L,MATCH($B229,SCORIO_082025!$A:$A,0),9)</f>
        <v>m</v>
      </c>
      <c r="F229" s="118">
        <f t="array" ref="F229">INDEX(SCORIO_082025!$A:$L,MATCH($B229,SCORIO_082025!$A:$A,0),12)</f>
        <v>8.2899999999999991</v>
      </c>
      <c r="G229" s="119">
        <f>D229*F229</f>
        <v>1657.9999999999998</v>
      </c>
      <c r="L229" s="27"/>
    </row>
    <row r="230" spans="1:12" ht="12.75" customHeight="1">
      <c r="A230" s="27"/>
      <c r="B230" s="51"/>
      <c r="C230" s="78" t="s">
        <v>445</v>
      </c>
      <c r="D230" s="53"/>
      <c r="E230" s="53"/>
      <c r="F230" s="55"/>
      <c r="G230" s="56"/>
      <c r="H230" s="27"/>
      <c r="L230" s="27"/>
    </row>
    <row r="231" spans="1:12" ht="12.75" customHeight="1">
      <c r="A231" s="27"/>
      <c r="B231" s="120" t="s">
        <v>449</v>
      </c>
      <c r="C231" s="115" t="str">
        <f t="array" ref="C231">INDEX(SCORIO_082025!$A:$L,MATCH($B231,SCORIO_082025!$A:$A,0),3)</f>
        <v>Cabo de cobre flexivel, com isolamento termoplastico, compreendendo: preparo, corte e enfiacao em eletrodutos em bitola de 6mm2 com tensao nominal de 450/750V. Fornecimento e colocacao. (Desonerado)</v>
      </c>
      <c r="D231" s="121">
        <v>200</v>
      </c>
      <c r="E231" s="117" t="str">
        <f t="array" ref="E231">INDEX(SCORIO_082025!$A:$L,MATCH($B231,SCORIO_082025!$A:$A,0),9)</f>
        <v>m</v>
      </c>
      <c r="F231" s="118">
        <f t="array" ref="F231">INDEX(SCORIO_082025!$A:$L,MATCH($B231,SCORIO_082025!$A:$A,0),12)</f>
        <v>10.78</v>
      </c>
      <c r="G231" s="119">
        <f>D231*F231</f>
        <v>2156</v>
      </c>
      <c r="L231" s="27"/>
    </row>
    <row r="232" spans="1:12" ht="12.75" customHeight="1">
      <c r="A232" s="27"/>
      <c r="B232" s="51"/>
      <c r="C232" s="78" t="s">
        <v>445</v>
      </c>
      <c r="D232" s="53"/>
      <c r="E232" s="53"/>
      <c r="F232" s="55"/>
      <c r="G232" s="56"/>
      <c r="H232" s="27"/>
      <c r="L232" s="27"/>
    </row>
    <row r="233" spans="1:12" ht="12.75" customHeight="1">
      <c r="A233" s="27"/>
      <c r="B233" s="120" t="s">
        <v>450</v>
      </c>
      <c r="C233" s="115" t="str">
        <f t="array" ref="C233">INDEX(SCORIO_082025!$A:$L,MATCH($B233,SCORIO_082025!$A:$A,0),3)</f>
        <v>Cabo de cobre flexivel, com isolamento termoplastico, compreendendo: preparo, corte e enfiacao em eletrodutos em bitola de 10mm2 com tensao nominal de 450/750V. Fornecimento e colocacao. (Desonerado)</v>
      </c>
      <c r="D233" s="121">
        <v>100</v>
      </c>
      <c r="E233" s="117" t="str">
        <f t="array" ref="E233">INDEX(SCORIO_082025!$A:$L,MATCH($B233,SCORIO_082025!$A:$A,0),9)</f>
        <v>m</v>
      </c>
      <c r="F233" s="118">
        <f t="array" ref="F233">INDEX(SCORIO_082025!$A:$L,MATCH($B233,SCORIO_082025!$A:$A,0),12)</f>
        <v>15.91</v>
      </c>
      <c r="G233" s="119">
        <f>D233*F233</f>
        <v>1591</v>
      </c>
      <c r="L233" s="27"/>
    </row>
    <row r="234" spans="1:12" ht="12.75" customHeight="1">
      <c r="A234" s="27"/>
      <c r="B234" s="51"/>
      <c r="C234" s="78" t="s">
        <v>451</v>
      </c>
      <c r="D234" s="53"/>
      <c r="E234" s="53"/>
      <c r="F234" s="55"/>
      <c r="G234" s="56"/>
      <c r="H234" s="27"/>
      <c r="L234" s="27"/>
    </row>
    <row r="235" spans="1:12" ht="12.75" customHeight="1">
      <c r="A235" s="27"/>
      <c r="B235" s="120" t="s">
        <v>452</v>
      </c>
      <c r="C235" s="115" t="str">
        <f t="array" ref="C235">INDEX(SCORIO_082025!$A:$L,MATCH($B235,SCORIO_082025!$A:$A,0),3)</f>
        <v>Cabo de cobre flexivel, com isolamento termoplastico, compreendendo: preparo, corte e enfiacao em eletrodutos em bitola de 16mm2 com tensao nominal de 450/750V. Fornecimento e colocacao. (Desonerado)</v>
      </c>
      <c r="D235" s="121">
        <v>60</v>
      </c>
      <c r="E235" s="117" t="str">
        <f t="array" ref="E235">INDEX(SCORIO_082025!$A:$L,MATCH($B235,SCORIO_082025!$A:$A,0),9)</f>
        <v>m</v>
      </c>
      <c r="F235" s="118">
        <f t="array" ref="F235">INDEX(SCORIO_082025!$A:$L,MATCH($B235,SCORIO_082025!$A:$A,0),12)</f>
        <v>21.86</v>
      </c>
      <c r="G235" s="119">
        <f>D235*F235</f>
        <v>1311.6</v>
      </c>
      <c r="L235" s="27"/>
    </row>
    <row r="236" spans="1:12" ht="12.75" customHeight="1">
      <c r="A236" s="27"/>
      <c r="B236" s="51"/>
      <c r="C236" s="78" t="s">
        <v>453</v>
      </c>
      <c r="D236" s="53"/>
      <c r="E236" s="53"/>
      <c r="F236" s="55"/>
      <c r="G236" s="56"/>
      <c r="H236" s="27"/>
      <c r="L236" s="27"/>
    </row>
    <row r="237" spans="1:12" ht="12.75" customHeight="1">
      <c r="A237" s="27"/>
      <c r="B237" s="120" t="s">
        <v>454</v>
      </c>
      <c r="C237" s="115" t="str">
        <f t="array" ref="C237">INDEX(SCORIO_082025!$A:$L,MATCH($B237,SCORIO_082025!$A:$A,0),3)</f>
        <v>Eletroduto de PVC rigido, diametro de 1", inclusive conexoes e emendas, exclusive abertura e fechamento de rasgo. Fornecimento e instalacao.(desonerado)</v>
      </c>
      <c r="D237" s="121">
        <v>60</v>
      </c>
      <c r="E237" s="117" t="str">
        <f t="array" ref="E237">INDEX(SCORIO_082025!$A:$L,MATCH($B237,SCORIO_082025!$A:$A,0),9)</f>
        <v>m</v>
      </c>
      <c r="F237" s="118">
        <f t="array" ref="F237">INDEX(SCORIO_082025!$A:$L,MATCH($B237,SCORIO_082025!$A:$A,0),12)</f>
        <v>15.04</v>
      </c>
      <c r="G237" s="119">
        <f>D237*F237</f>
        <v>902.4</v>
      </c>
      <c r="L237" s="27"/>
    </row>
    <row r="238" spans="1:12" ht="12.75" customHeight="1">
      <c r="A238" s="27"/>
      <c r="B238" s="51"/>
      <c r="C238" s="78" t="s">
        <v>453</v>
      </c>
      <c r="D238" s="53"/>
      <c r="E238" s="53"/>
      <c r="F238" s="55"/>
      <c r="G238" s="56"/>
      <c r="H238" s="27"/>
      <c r="L238" s="27"/>
    </row>
    <row r="239" spans="1:12" ht="12.75" customHeight="1">
      <c r="A239" s="27"/>
      <c r="B239" s="120" t="s">
        <v>455</v>
      </c>
      <c r="C239" s="115" t="str">
        <f t="array" ref="C239">INDEX(SCORIO_082025!$A:$L,MATCH($B239,SCORIO_082025!$A:$A,0),3)</f>
        <v>Entrada de servico (PC), padrao LIGHT, para medicao trifasica entre 82,5 e 98,8Kva, quadro para instalacao de medidor tipo M-3, com disjuntor 3x250A, caixa para transformadores de corrente tipo TR-5 e caixa terminal T-5, com base fusivel de 600A, fusiveis</v>
      </c>
      <c r="D239" s="121">
        <v>1</v>
      </c>
      <c r="E239" s="117" t="str">
        <f t="array" ref="E239">INDEX(SCORIO_082025!$A:$L,MATCH($B239,SCORIO_082025!$A:$A,0),9)</f>
        <v>un</v>
      </c>
      <c r="F239" s="118">
        <f t="array" ref="F239">INDEX(SCORIO_082025!$A:$L,MATCH($B239,SCORIO_082025!$A:$A,0),12)</f>
        <v>14762.28</v>
      </c>
      <c r="G239" s="119">
        <f>D239*F239</f>
        <v>14762.28</v>
      </c>
      <c r="L239" s="27"/>
    </row>
    <row r="240" spans="1:12" ht="12.75" customHeight="1">
      <c r="A240" s="27"/>
      <c r="B240" s="51"/>
      <c r="C240" s="78" t="s">
        <v>456</v>
      </c>
      <c r="D240" s="53"/>
      <c r="E240" s="53"/>
      <c r="F240" s="55"/>
      <c r="G240" s="56"/>
      <c r="H240" s="27"/>
      <c r="L240" s="27"/>
    </row>
    <row r="241" spans="1:12" ht="12.75" customHeight="1">
      <c r="A241" s="43"/>
      <c r="B241" s="94" t="s">
        <v>457</v>
      </c>
      <c r="C241" s="82"/>
      <c r="D241" s="82"/>
      <c r="E241" s="83">
        <f>G241/$G$394</f>
        <v>2.8485285907423104E-2</v>
      </c>
      <c r="F241" s="84" t="s">
        <v>303</v>
      </c>
      <c r="G241" s="85">
        <f>SUBTOTAL(9,G243:G259)</f>
        <v>111185.664</v>
      </c>
      <c r="L241" s="27"/>
    </row>
    <row r="242" spans="1:12" ht="12.75" customHeight="1">
      <c r="A242" s="27"/>
      <c r="B242" s="86"/>
      <c r="C242" s="87"/>
      <c r="D242" s="87"/>
      <c r="E242" s="88"/>
      <c r="F242" s="84" t="s">
        <v>304</v>
      </c>
      <c r="G242" s="38">
        <f>G241/4</f>
        <v>27796.416000000001</v>
      </c>
      <c r="L242" s="27"/>
    </row>
    <row r="243" spans="1:12" ht="12.75" customHeight="1">
      <c r="A243" s="27"/>
      <c r="B243" s="44" t="s">
        <v>434</v>
      </c>
      <c r="C243" s="45" t="str">
        <f t="array" ref="C243">INDEX(SCORIO_082025!$A:$L,MATCH($B243,SCORIO_082025!$A:$A,0),3)</f>
        <v>Pintura com tinta plastica a base de acrilico, semi-brilhante, para interior e exterior, incolor ou colorida, equivalente a Metalatex ou similar, sobre tijolo, concreto liso, cimento amianto, revestimento, madeira e ferro, inclusive lixamento, 1 demao de</v>
      </c>
      <c r="D243" s="74">
        <f>(770*0.6)+110</f>
        <v>572</v>
      </c>
      <c r="E243" s="47" t="str">
        <f t="array" ref="E243">INDEX(SCORIO_082025!$A:$L,MATCH($B243,SCORIO_082025!$A:$A,0),9)</f>
        <v>m2</v>
      </c>
      <c r="F243" s="48">
        <f t="array" ref="F243">INDEX(SCORIO_082025!$A:$L,MATCH($B243,SCORIO_082025!$A:$A,0),12)</f>
        <v>45.73</v>
      </c>
      <c r="G243" s="49">
        <f>D243*F243</f>
        <v>26157.559999999998</v>
      </c>
      <c r="H243" s="27"/>
      <c r="L243" s="27"/>
    </row>
    <row r="244" spans="1:12" ht="12.75" customHeight="1">
      <c r="A244" s="27"/>
      <c r="B244" s="60"/>
      <c r="C244" s="68" t="s">
        <v>458</v>
      </c>
      <c r="D244" s="61"/>
      <c r="E244" s="61"/>
      <c r="F244" s="69"/>
      <c r="G244" s="70"/>
      <c r="H244" s="27"/>
      <c r="L244" s="27"/>
    </row>
    <row r="245" spans="1:12" ht="12.75" customHeight="1">
      <c r="A245" s="27"/>
      <c r="B245" s="51"/>
      <c r="C245" s="78" t="s">
        <v>459</v>
      </c>
      <c r="D245" s="53"/>
      <c r="E245" s="53"/>
      <c r="F245" s="55"/>
      <c r="G245" s="56"/>
      <c r="H245" s="27"/>
      <c r="L245" s="27"/>
    </row>
    <row r="246" spans="1:12" ht="12.75" customHeight="1">
      <c r="A246" s="27"/>
      <c r="B246" s="114" t="s">
        <v>460</v>
      </c>
      <c r="C246" s="115" t="str">
        <f t="array" ref="C246">INDEX(SCORIO_082025!$A:$L,MATCH($B246,SCORIO_082025!$A:$A,0),3)</f>
        <v>Repintura interna ou externa sobre ferro, inclusive lixamento, limpeza, demao de zarcao secagem rapida, cor laranja e outra de esmalte sintetico Duralack ou similar.(desonerado)</v>
      </c>
      <c r="D246" s="116">
        <v>1580.6</v>
      </c>
      <c r="E246" s="117" t="str">
        <f t="array" ref="E246">INDEX(SCORIO_082025!$A:$L,MATCH($B246,SCORIO_082025!$A:$A,0),9)</f>
        <v>m2</v>
      </c>
      <c r="F246" s="118">
        <f t="array" ref="F246">INDEX(SCORIO_082025!$A:$L,MATCH($B246,SCORIO_082025!$A:$A,0),12)</f>
        <v>27.39</v>
      </c>
      <c r="G246" s="119">
        <f>D246*F246</f>
        <v>43292.633999999998</v>
      </c>
      <c r="L246" s="27"/>
    </row>
    <row r="247" spans="1:12" ht="12.75" customHeight="1">
      <c r="A247" s="27"/>
      <c r="B247" s="60"/>
      <c r="C247" s="68" t="s">
        <v>461</v>
      </c>
      <c r="D247" s="61"/>
      <c r="E247" s="61"/>
      <c r="F247" s="69"/>
      <c r="G247" s="70"/>
      <c r="H247" s="27"/>
      <c r="L247" s="27"/>
    </row>
    <row r="248" spans="1:12" ht="12.75" customHeight="1">
      <c r="A248" s="27"/>
      <c r="B248" s="44" t="s">
        <v>462</v>
      </c>
      <c r="C248" s="45" t="str">
        <f t="array" ref="C248">INDEX(SCORIO_082025!$A:$L,MATCH($B248,SCORIO_082025!$A:$A,0),3)</f>
        <v>Regularizacao com argamassa de cimento e areia, com 2cm de espessura no traco 1:3.(desonerado)</v>
      </c>
      <c r="D248" s="66">
        <f>D243</f>
        <v>572</v>
      </c>
      <c r="E248" s="47" t="str">
        <f t="array" ref="E248">INDEX(SCORIO_082025!$A:$L,MATCH($B248,SCORIO_082025!$A:$A,0),9)</f>
        <v>m2</v>
      </c>
      <c r="F248" s="48">
        <f t="array" ref="F248">INDEX(SCORIO_082025!$A:$L,MATCH($B248,SCORIO_082025!$A:$A,0),12)</f>
        <v>56.82</v>
      </c>
      <c r="G248" s="49">
        <f>D248*F248</f>
        <v>32501.040000000001</v>
      </c>
      <c r="H248" s="27"/>
      <c r="L248" s="27"/>
    </row>
    <row r="249" spans="1:12" ht="12.75" customHeight="1">
      <c r="A249" s="27"/>
      <c r="B249" s="60"/>
      <c r="C249" s="68" t="s">
        <v>458</v>
      </c>
      <c r="D249" s="61"/>
      <c r="E249" s="61"/>
      <c r="F249" s="69"/>
      <c r="G249" s="70"/>
      <c r="H249" s="27"/>
      <c r="L249" s="27"/>
    </row>
    <row r="250" spans="1:12" ht="12.75" customHeight="1">
      <c r="A250" s="27"/>
      <c r="B250" s="60"/>
      <c r="C250" s="78" t="s">
        <v>459</v>
      </c>
      <c r="D250" s="61"/>
      <c r="E250" s="61"/>
      <c r="F250" s="69"/>
      <c r="G250" s="70"/>
      <c r="H250" s="27"/>
      <c r="L250" s="27"/>
    </row>
    <row r="251" spans="1:12" ht="25.5" customHeight="1">
      <c r="A251" s="27"/>
      <c r="B251" s="65" t="s">
        <v>463</v>
      </c>
      <c r="C251" s="45" t="str">
        <f t="array" ref="C251">INDEX(SCORIO_082025!$A:$L,MATCH($B251,SCORIO_082025!$A:$A,0),3)</f>
        <v>Pintura interna ou externa sobre madeira com tinta esmaltada tipo Lagoline ou similar, sobre superficie preparada conforme item PT 05.25.0050, exclusive este, inclusive lixamento, demao de tinta primaria tipo Surfacer e 2 demaos de acabamento de alta clas</v>
      </c>
      <c r="D251" s="58">
        <f>1.3*30</f>
        <v>39</v>
      </c>
      <c r="E251" s="47" t="str">
        <f t="array" ref="E251">INDEX(SCORIO_082025!$A:$L,MATCH($B251,SCORIO_082025!$A:$A,0),9)</f>
        <v>m2</v>
      </c>
      <c r="F251" s="48">
        <f t="array" ref="F251">INDEX(SCORIO_082025!$A:$L,MATCH($B251,SCORIO_082025!$A:$A,0),12)</f>
        <v>66.430000000000007</v>
      </c>
      <c r="G251" s="49">
        <f>D251*F251</f>
        <v>2590.7700000000004</v>
      </c>
      <c r="H251" s="27"/>
      <c r="L251" s="27"/>
    </row>
    <row r="252" spans="1:12" ht="12.75" customHeight="1">
      <c r="A252" s="27"/>
      <c r="B252" s="51"/>
      <c r="C252" s="78" t="s">
        <v>464</v>
      </c>
      <c r="D252" s="53"/>
      <c r="E252" s="53"/>
      <c r="F252" s="55"/>
      <c r="G252" s="56"/>
      <c r="H252" s="27"/>
      <c r="L252" s="27"/>
    </row>
    <row r="253" spans="1:12" ht="12.75" customHeight="1">
      <c r="A253" s="27"/>
      <c r="B253" s="65" t="s">
        <v>465</v>
      </c>
      <c r="C253" s="45" t="str">
        <f t="array" ref="C253">INDEX(SCORIO_082025!$A:$L,MATCH($B253,SCORIO_082025!$A:$A,0),3)</f>
        <v>Simbolos em laminado elastoplastico, com 1,5mm de espessura e com medidas diversas, em cores, com micro-esferas de vidro. Em projetos que utilizem entre 150 e 500m2 do material. Fornecimento e aplicacao.(desonerado)</v>
      </c>
      <c r="D253" s="127">
        <v>12</v>
      </c>
      <c r="E253" s="47" t="str">
        <f t="array" ref="E253">INDEX(SCORIO_082025!$A:$L,MATCH($B253,SCORIO_082025!$A:$A,0),9)</f>
        <v>m2</v>
      </c>
      <c r="F253" s="48">
        <f t="array" ref="F253">INDEX(SCORIO_082025!$A:$L,MATCH($B253,SCORIO_082025!$A:$A,0),12)</f>
        <v>470.8</v>
      </c>
      <c r="G253" s="49">
        <f>D253*F253</f>
        <v>5649.6</v>
      </c>
      <c r="H253" s="27"/>
      <c r="L253" s="27"/>
    </row>
    <row r="254" spans="1:12" ht="12.75" customHeight="1">
      <c r="A254" s="27"/>
      <c r="B254" s="60"/>
      <c r="C254" s="68" t="s">
        <v>466</v>
      </c>
      <c r="D254" s="61"/>
      <c r="E254" s="61"/>
      <c r="F254" s="69"/>
      <c r="G254" s="70"/>
      <c r="H254" s="27"/>
      <c r="L254" s="27"/>
    </row>
    <row r="255" spans="1:12" ht="12.75" customHeight="1">
      <c r="A255" s="27"/>
      <c r="B255" s="51"/>
      <c r="C255" s="78" t="s">
        <v>467</v>
      </c>
      <c r="D255" s="53"/>
      <c r="E255" s="53"/>
      <c r="F255" s="55"/>
      <c r="G255" s="56"/>
      <c r="H255" s="27"/>
      <c r="L255" s="27"/>
    </row>
    <row r="256" spans="1:12" ht="25.5" customHeight="1">
      <c r="A256" s="27"/>
      <c r="B256" s="44" t="s">
        <v>468</v>
      </c>
      <c r="C256" s="45" t="str">
        <f t="array" ref="C256">INDEX(SCORIO_082025!$A:$L,MATCH($B256,SCORIO_082025!$A:$A,0),3)</f>
        <v>Aluguel de andaime tubular, para altura de ate 15m; exclusive mao-de-obra de montagem e desmontagem, inclusive transporte.(desonerado)</v>
      </c>
      <c r="D256" s="58">
        <v>1</v>
      </c>
      <c r="E256" s="47" t="str">
        <f t="array" ref="E256">INDEX(SCORIO_082025!$A:$L,MATCH($B256,SCORIO_082025!$A:$A,0),9)</f>
        <v>un.mes</v>
      </c>
      <c r="F256" s="48">
        <f t="array" ref="F256">INDEX(SCORIO_082025!$A:$L,MATCH($B256,SCORIO_082025!$A:$A,0),12)</f>
        <v>452.86</v>
      </c>
      <c r="G256" s="49">
        <f>D256*F256</f>
        <v>452.86</v>
      </c>
      <c r="H256" s="27"/>
      <c r="L256" s="27"/>
    </row>
    <row r="257" spans="1:29" ht="12.75" customHeight="1">
      <c r="A257" s="27"/>
      <c r="B257" s="51"/>
      <c r="C257" s="78" t="s">
        <v>469</v>
      </c>
      <c r="D257" s="53"/>
      <c r="E257" s="53"/>
      <c r="F257" s="55"/>
      <c r="G257" s="56"/>
      <c r="H257" s="27"/>
      <c r="L257" s="27"/>
    </row>
    <row r="258" spans="1:29" ht="12.75" customHeight="1">
      <c r="A258" s="27"/>
      <c r="B258" s="44" t="s">
        <v>470</v>
      </c>
      <c r="C258" s="45" t="str">
        <f t="array" ref="C258">INDEX(SCORIO_082025!$A:$L,MATCH($B258,SCORIO_082025!$A:$A,0),3)</f>
        <v>Montagem e desmontagem de andaime tubular.(desonerado)</v>
      </c>
      <c r="D258" s="58">
        <v>20</v>
      </c>
      <c r="E258" s="47" t="str">
        <f t="array" ref="E258">INDEX(SCORIO_082025!$A:$L,MATCH($B258,SCORIO_082025!$A:$A,0),9)</f>
        <v>h</v>
      </c>
      <c r="F258" s="48">
        <f t="array" ref="F258">INDEX(SCORIO_082025!$A:$L,MATCH($B258,SCORIO_082025!$A:$A,0),12)</f>
        <v>27.06</v>
      </c>
      <c r="G258" s="49">
        <f>D258*F258</f>
        <v>541.19999999999993</v>
      </c>
      <c r="H258" s="27"/>
      <c r="L258" s="27"/>
    </row>
    <row r="259" spans="1:29" ht="12.75" customHeight="1">
      <c r="A259" s="27"/>
      <c r="B259" s="51"/>
      <c r="C259" s="78" t="s">
        <v>471</v>
      </c>
      <c r="D259" s="53"/>
      <c r="E259" s="53"/>
      <c r="F259" s="55"/>
      <c r="G259" s="56"/>
      <c r="H259" s="27"/>
      <c r="L259" s="27"/>
    </row>
    <row r="260" spans="1:29" ht="12.75" customHeight="1">
      <c r="A260" s="43"/>
      <c r="B260" s="94" t="s">
        <v>472</v>
      </c>
      <c r="C260" s="82"/>
      <c r="D260" s="82"/>
      <c r="E260" s="83">
        <f>G260/$G$394</f>
        <v>4.6092547646550484E-2</v>
      </c>
      <c r="F260" s="84" t="s">
        <v>303</v>
      </c>
      <c r="G260" s="85">
        <f>SUBTOTAL(9,G262:G273)</f>
        <v>179911.50000000003</v>
      </c>
      <c r="L260" s="27"/>
    </row>
    <row r="261" spans="1:29" ht="12.75" customHeight="1">
      <c r="A261" s="27"/>
      <c r="B261" s="101"/>
      <c r="C261" s="102"/>
      <c r="D261" s="102"/>
      <c r="E261" s="103"/>
      <c r="F261" s="84" t="s">
        <v>304</v>
      </c>
      <c r="G261" s="38">
        <f>G260/4</f>
        <v>44977.875000000007</v>
      </c>
      <c r="L261" s="27"/>
    </row>
    <row r="262" spans="1:29" ht="12.75" customHeight="1">
      <c r="A262" s="27"/>
      <c r="B262" s="65" t="s">
        <v>473</v>
      </c>
      <c r="C262" s="45" t="str">
        <f t="array" ref="C262">INDEX(SCORIO_082025!$A:$L,MATCH($B262,SCORIO_082025!$A:$A,0),3)</f>
        <v>Mesa PICNIC com bancos, tampo e assentos em madeira. Fornecimento e colocaçăo. (desonerado)</v>
      </c>
      <c r="D262" s="74">
        <v>6</v>
      </c>
      <c r="E262" s="47" t="str">
        <f t="array" ref="E262">INDEX(SCORIO_082025!$A:$L,MATCH($B262,SCORIO_082025!$A:$A,0),9)</f>
        <v>un</v>
      </c>
      <c r="F262" s="48">
        <f t="array" ref="F262">INDEX(SCORIO_082025!$A:$L,MATCH($B262,SCORIO_082025!$A:$A,0),12)</f>
        <v>10264.48</v>
      </c>
      <c r="G262" s="49">
        <f>D262*F262</f>
        <v>61586.879999999997</v>
      </c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</row>
    <row r="263" spans="1:29" ht="12.75" customHeight="1">
      <c r="A263" s="27"/>
      <c r="B263" s="51"/>
      <c r="C263" s="78" t="s">
        <v>474</v>
      </c>
      <c r="D263" s="53"/>
      <c r="E263" s="53"/>
      <c r="F263" s="55"/>
      <c r="G263" s="56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</row>
    <row r="264" spans="1:29" ht="12.75" customHeight="1">
      <c r="A264" s="27"/>
      <c r="B264" s="65" t="s">
        <v>475</v>
      </c>
      <c r="C264" s="45" t="str">
        <f t="array" ref="C264">INDEX(SCORIO_082025!$A:$L,MATCH($B264,SCORIO_082025!$A:$A,0),3)</f>
        <v>Banco com apoios de braço, assento de madeira e encosto de aço. Fornecimento e colocaçăo. (desonerado)</v>
      </c>
      <c r="D264" s="74">
        <v>15</v>
      </c>
      <c r="E264" s="47" t="str">
        <f t="array" ref="E264">INDEX(SCORIO_082025!$A:$L,MATCH($B264,SCORIO_082025!$A:$A,0),9)</f>
        <v>un</v>
      </c>
      <c r="F264" s="48">
        <f t="array" ref="F264">INDEX(SCORIO_082025!$A:$L,MATCH($B264,SCORIO_082025!$A:$A,0),12)</f>
        <v>4945.54</v>
      </c>
      <c r="G264" s="49">
        <f>D264*F264</f>
        <v>74183.100000000006</v>
      </c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</row>
    <row r="265" spans="1:29" ht="12.75" customHeight="1">
      <c r="A265" s="27"/>
      <c r="B265" s="51"/>
      <c r="C265" s="78" t="s">
        <v>476</v>
      </c>
      <c r="D265" s="53"/>
      <c r="E265" s="53"/>
      <c r="F265" s="55"/>
      <c r="G265" s="56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</row>
    <row r="266" spans="1:29" ht="12.75" customHeight="1">
      <c r="A266" s="27"/>
      <c r="B266" s="110" t="s">
        <v>477</v>
      </c>
      <c r="C266" s="45" t="str">
        <f t="array" ref="C266">INDEX(SCORIO_082025!$A:$L,MATCH($B266,SCORIO_082025!$A:$A,0),3)</f>
        <v>Mesa de jogos com 4 bancos, tampo de mesa em marmorite armado, na cor natural, tendo no centro tabuleiro de xadrez em marmorite nas cores branca e preta, pes (mesa e bancos) de concreto armado, conforme projeto FPJ. Fornecimento e colocacao.(desonerado)</v>
      </c>
      <c r="D266" s="74">
        <v>3</v>
      </c>
      <c r="E266" s="47" t="str">
        <f t="array" ref="E266">INDEX(SCORIO_082025!$A:$L,MATCH($B266,SCORIO_082025!$A:$A,0),9)</f>
        <v>un</v>
      </c>
      <c r="F266" s="48">
        <f t="array" ref="F266">INDEX(SCORIO_082025!$A:$L,MATCH($B266,SCORIO_082025!$A:$A,0),12)</f>
        <v>2444.21</v>
      </c>
      <c r="G266" s="49">
        <f>D266*F266</f>
        <v>7332.63</v>
      </c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</row>
    <row r="267" spans="1:29" ht="12.75" customHeight="1">
      <c r="A267" s="27"/>
      <c r="B267" s="51"/>
      <c r="C267" s="78" t="s">
        <v>478</v>
      </c>
      <c r="D267" s="53"/>
      <c r="E267" s="53"/>
      <c r="F267" s="55"/>
      <c r="G267" s="56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</row>
    <row r="268" spans="1:29" ht="12.75" customHeight="1">
      <c r="A268" s="27"/>
      <c r="B268" s="65" t="s">
        <v>479</v>
      </c>
      <c r="C268" s="45" t="str">
        <f t="array" ref="C268">INDEX(SCORIO_082025!$A:$L,MATCH($B268,SCORIO_082025!$A:$A,0),3)</f>
        <v>Banco de concreto aparente, com 45cm de largura e 10cm de espessura, sobre 2 apoios do mesmo material, com seccao de (10x30)cm.(desonerado)</v>
      </c>
      <c r="D268" s="74">
        <v>90</v>
      </c>
      <c r="E268" s="47" t="str">
        <f t="array" ref="E268">INDEX(SCORIO_082025!$A:$L,MATCH($B268,SCORIO_082025!$A:$A,0),9)</f>
        <v>m</v>
      </c>
      <c r="F268" s="48">
        <f t="array" ref="F268">INDEX(SCORIO_082025!$A:$L,MATCH($B268,SCORIO_082025!$A:$A,0),12)</f>
        <v>340.17</v>
      </c>
      <c r="G268" s="49">
        <f>D268*F268</f>
        <v>30615.300000000003</v>
      </c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</row>
    <row r="269" spans="1:29" ht="12.75" customHeight="1">
      <c r="A269" s="27"/>
      <c r="B269" s="51"/>
      <c r="C269" s="78" t="s">
        <v>480</v>
      </c>
      <c r="D269" s="53"/>
      <c r="E269" s="53"/>
      <c r="F269" s="55"/>
      <c r="G269" s="56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</row>
    <row r="270" spans="1:29" ht="12.75" customHeight="1">
      <c r="A270" s="27"/>
      <c r="B270" s="65" t="s">
        <v>481</v>
      </c>
      <c r="C270" s="45" t="str">
        <f t="array" ref="C270">INDEX(SCORIO_082025!$A:$L,MATCH($B270,SCORIO_082025!$A:$A,0),3)</f>
        <v>Totem informativo nas dimensoes de (0,50x1,50)m, produzido em resina de poliester reforcado com fibra de vidro e coremat, com impressao serigrafica ou policromatica em dupla face agregada ao material com U,V, pre-acelerado, catalizado e pigmentado. Estru</v>
      </c>
      <c r="D270" s="74">
        <v>1</v>
      </c>
      <c r="E270" s="47" t="str">
        <f t="array" ref="E270">INDEX(SCORIO_082025!$A:$L,MATCH($B270,SCORIO_082025!$A:$A,0),9)</f>
        <v>un</v>
      </c>
      <c r="F270" s="48">
        <f t="array" ref="F270">INDEX(SCORIO_082025!$A:$L,MATCH($B270,SCORIO_082025!$A:$A,0),12)</f>
        <v>3431.07</v>
      </c>
      <c r="G270" s="49">
        <f>D270*F270</f>
        <v>3431.07</v>
      </c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</row>
    <row r="271" spans="1:29" ht="12.75" customHeight="1">
      <c r="A271" s="27"/>
      <c r="B271" s="60"/>
      <c r="C271" s="78" t="s">
        <v>482</v>
      </c>
      <c r="D271" s="61"/>
      <c r="E271" s="53"/>
      <c r="F271" s="55"/>
      <c r="G271" s="56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</row>
    <row r="272" spans="1:29" ht="12.75" customHeight="1">
      <c r="A272" s="27"/>
      <c r="B272" s="65" t="s">
        <v>483</v>
      </c>
      <c r="C272" s="45" t="str">
        <f t="array" ref="C272">INDEX(SCORIO_082025!$A:$L,MATCH($B272,SCORIO_082025!$A:$A,0),3)</f>
        <v>Bicicletario em tudo de ferro galvanizado (externa e internamente) com diametro e 1 1/2", espessura da parede de 3,35mm, dobrado a frio em 2 angulos de 90o, chumbado em dois blocos de concreto fck=13,5MPa com dimensoes de (0,30x0,30x0,25)m, inclusive demo</v>
      </c>
      <c r="D272" s="74">
        <v>4</v>
      </c>
      <c r="E272" s="47" t="str">
        <f t="array" ref="E272">INDEX(SCORIO_082025!$A:$L,MATCH($B272,SCORIO_082025!$A:$A,0),9)</f>
        <v>un</v>
      </c>
      <c r="F272" s="48">
        <f t="array" ref="F272">INDEX(SCORIO_082025!$A:$L,MATCH($B272,SCORIO_082025!$A:$A,0),12)</f>
        <v>690.63</v>
      </c>
      <c r="G272" s="49">
        <f>D272*F272</f>
        <v>2762.52</v>
      </c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</row>
    <row r="273" spans="1:29" ht="12.75" customHeight="1">
      <c r="A273" s="27"/>
      <c r="B273" s="60"/>
      <c r="C273" s="68" t="s">
        <v>484</v>
      </c>
      <c r="D273" s="61"/>
      <c r="E273" s="53"/>
      <c r="F273" s="55"/>
      <c r="G273" s="56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</row>
    <row r="274" spans="1:29" ht="12.75" customHeight="1">
      <c r="A274" s="43"/>
      <c r="B274" s="81" t="s">
        <v>485</v>
      </c>
      <c r="C274" s="82"/>
      <c r="D274" s="82"/>
      <c r="E274" s="83">
        <f>G274/$G$394</f>
        <v>2.5486937264510082E-2</v>
      </c>
      <c r="F274" s="84" t="s">
        <v>303</v>
      </c>
      <c r="G274" s="85">
        <f>SUBTOTAL(9,G276:G297)</f>
        <v>99482.310000000012</v>
      </c>
      <c r="L274" s="27"/>
    </row>
    <row r="275" spans="1:29" ht="12.75" customHeight="1">
      <c r="A275" s="27"/>
      <c r="B275" s="101"/>
      <c r="C275" s="102"/>
      <c r="D275" s="102"/>
      <c r="E275" s="103"/>
      <c r="F275" s="84" t="s">
        <v>304</v>
      </c>
      <c r="G275" s="38">
        <f>G274/4</f>
        <v>24870.577500000003</v>
      </c>
      <c r="L275" s="27"/>
    </row>
    <row r="276" spans="1:29" ht="12.75" customHeight="1">
      <c r="A276" s="27"/>
      <c r="B276" s="65" t="s">
        <v>486</v>
      </c>
      <c r="C276" s="45" t="str">
        <f t="array" ref="C276">INDEX(SCORIO_082025!$A:$L,MATCH($B276,SCORIO_082025!$A:$A,0),3)</f>
        <v>Simulador de caminhada, triplo conjugado, em tubo de aco arbono, pintura no processo eletrostatico - Academia da Terceira Idade. Fornecimento e instalacao.(desonerado)</v>
      </c>
      <c r="D276" s="74">
        <v>1</v>
      </c>
      <c r="E276" s="47" t="str">
        <f t="array" ref="E276">INDEX(SCORIO_082025!$A:$L,MATCH($B276,SCORIO_082025!$A:$A,0),9)</f>
        <v>un</v>
      </c>
      <c r="F276" s="48">
        <f t="array" ref="F276">INDEX(SCORIO_082025!$A:$L,MATCH($B276,SCORIO_082025!$A:$A,0),12)</f>
        <v>6612.24</v>
      </c>
      <c r="G276" s="49">
        <f>D276*F276</f>
        <v>6612.24</v>
      </c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</row>
    <row r="277" spans="1:29" ht="12.75" customHeight="1">
      <c r="A277" s="27"/>
      <c r="B277" s="51"/>
      <c r="C277" s="78" t="s">
        <v>482</v>
      </c>
      <c r="D277" s="53"/>
      <c r="E277" s="53"/>
      <c r="F277" s="55"/>
      <c r="G277" s="56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</row>
    <row r="278" spans="1:29" ht="12.75" customHeight="1">
      <c r="A278" s="27"/>
      <c r="B278" s="128" t="s">
        <v>487</v>
      </c>
      <c r="C278" s="45" t="str">
        <f t="array" ref="C278">INDEX(SCORIO_082025!$A:$L,MATCH($B278,SCORIO_082025!$A:$A,0),3)</f>
        <v>Esqui triplo conjugado, em tubo de aco arbono, pintura no processo eletrostatico - Academia da Terceira Idade. Fornecimento e instalacao.(desonerado)</v>
      </c>
      <c r="D278" s="74">
        <v>1</v>
      </c>
      <c r="E278" s="47" t="str">
        <f t="array" ref="E278">INDEX(SCORIO_082025!$A:$L,MATCH($B278,SCORIO_082025!$A:$A,0),9)</f>
        <v>un</v>
      </c>
      <c r="F278" s="48">
        <f t="array" ref="F278">INDEX(SCORIO_082025!$A:$L,MATCH($B278,SCORIO_082025!$A:$A,0),12)</f>
        <v>8868.5</v>
      </c>
      <c r="G278" s="49">
        <f>D278*F278</f>
        <v>8868.5</v>
      </c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</row>
    <row r="279" spans="1:29" ht="12.75" customHeight="1">
      <c r="A279" s="27"/>
      <c r="B279" s="51"/>
      <c r="C279" s="78" t="s">
        <v>482</v>
      </c>
      <c r="D279" s="53"/>
      <c r="E279" s="53"/>
      <c r="F279" s="55"/>
      <c r="G279" s="56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</row>
    <row r="280" spans="1:29" ht="12.75" customHeight="1">
      <c r="A280" s="27"/>
      <c r="B280" s="65" t="s">
        <v>488</v>
      </c>
      <c r="C280" s="45" t="str">
        <f t="array" ref="C280">INDEX(SCORIO_082025!$A:$L,MATCH($B280,SCORIO_082025!$A:$A,0),3)</f>
        <v>Multi-exercitador conjugado com seis funcoes distintas, em tubo de aco arbono, pintura no processo eletrostatico - Academia da Terceira Idade. Fornecimento e instalacao.(desonerado)</v>
      </c>
      <c r="D280" s="74">
        <v>2</v>
      </c>
      <c r="E280" s="47" t="str">
        <f t="array" ref="E280">INDEX(SCORIO_082025!$A:$L,MATCH($B280,SCORIO_082025!$A:$A,0),9)</f>
        <v>un</v>
      </c>
      <c r="F280" s="48">
        <f t="array" ref="F280">INDEX(SCORIO_082025!$A:$L,MATCH($B280,SCORIO_082025!$A:$A,0),12)</f>
        <v>9596.84</v>
      </c>
      <c r="G280" s="49">
        <f>D280*F280</f>
        <v>19193.68</v>
      </c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</row>
    <row r="281" spans="1:29" ht="12.75" customHeight="1">
      <c r="A281" s="27"/>
      <c r="B281" s="51"/>
      <c r="C281" s="78" t="s">
        <v>489</v>
      </c>
      <c r="D281" s="53"/>
      <c r="E281" s="53"/>
      <c r="F281" s="55"/>
      <c r="G281" s="56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</row>
    <row r="282" spans="1:29" ht="12.75" customHeight="1">
      <c r="A282" s="27"/>
      <c r="B282" s="65" t="s">
        <v>490</v>
      </c>
      <c r="C282" s="45" t="str">
        <f t="array" ref="C282">INDEX(SCORIO_082025!$A:$L,MATCH($B282,SCORIO_082025!$A:$A,0),3)</f>
        <v>Barra Alta Giratória Tripla - Fabricado com tubos de aço, pintura eletrostática de alta resistęncia tampőes em aço para proteçăo dos rolamentos, plaqueta em poliéster com especificaçăo músculos trabalhados. Parafusos, arruelas e porcas antioxidantes. Forn</v>
      </c>
      <c r="D282" s="74">
        <v>1</v>
      </c>
      <c r="E282" s="47" t="str">
        <f t="array" ref="E282">INDEX(SCORIO_082025!$A:$L,MATCH($B282,SCORIO_082025!$A:$A,0),9)</f>
        <v>un</v>
      </c>
      <c r="F282" s="48">
        <f t="array" ref="F282">INDEX(SCORIO_082025!$A:$L,MATCH($B282,SCORIO_082025!$A:$A,0),12)</f>
        <v>2759.99</v>
      </c>
      <c r="G282" s="49">
        <f>D282*F282</f>
        <v>2759.99</v>
      </c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</row>
    <row r="283" spans="1:29" ht="12.75" customHeight="1">
      <c r="A283" s="27"/>
      <c r="B283" s="51"/>
      <c r="C283" s="78" t="s">
        <v>482</v>
      </c>
      <c r="D283" s="53"/>
      <c r="E283" s="53"/>
      <c r="F283" s="69"/>
      <c r="G283" s="70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</row>
    <row r="284" spans="1:29" ht="12.75" customHeight="1">
      <c r="A284" s="27"/>
      <c r="B284" s="65" t="s">
        <v>491</v>
      </c>
      <c r="C284" s="45" t="str">
        <f t="array" ref="C284">INDEX(SCORIO_082025!$A:$L,MATCH($B284,SCORIO_082025!$A:$A,0),3)</f>
        <v>Placa orientativa, em tubo de aco arbono, pintura no processo eletrostatico - Academia da Terceira Idade. Fornecimento e instalacao.(desonerado)</v>
      </c>
      <c r="D284" s="74">
        <v>1</v>
      </c>
      <c r="E284" s="47" t="str">
        <f t="array" ref="E284">INDEX(SCORIO_082025!$A:$L,MATCH($B284,SCORIO_082025!$A:$A,0),9)</f>
        <v>un</v>
      </c>
      <c r="F284" s="48">
        <f t="array" ref="F284">INDEX(SCORIO_082025!$A:$L,MATCH($B284,SCORIO_082025!$A:$A,0),12)</f>
        <v>5825.1</v>
      </c>
      <c r="G284" s="49">
        <f>D284*F284</f>
        <v>5825.1</v>
      </c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</row>
    <row r="285" spans="1:29" ht="12.75" customHeight="1">
      <c r="A285" s="27"/>
      <c r="B285" s="129"/>
      <c r="C285" s="78" t="s">
        <v>482</v>
      </c>
      <c r="D285" s="130"/>
      <c r="E285" s="98"/>
      <c r="F285" s="99"/>
      <c r="G285" s="56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</row>
    <row r="286" spans="1:29" ht="12.75" customHeight="1">
      <c r="A286" s="27"/>
      <c r="B286" s="65" t="s">
        <v>492</v>
      </c>
      <c r="C286" s="45" t="str">
        <f t="array" ref="C286">INDEX(SCORIO_082025!$A:$L,MATCH($B286,SCORIO_082025!$A:$A,0),3)</f>
        <v>Puxador costas com peitoral - Fabricado com tubos de aço, manoplas emborrachadas, pintura eletrostática de alta resistęncia, tampőes em aço para proteçăo dos rolamentos, plaqueta em poliester com especificaçăo dos músculos trabalhados. Parafusos, arruelas</v>
      </c>
      <c r="D286" s="74">
        <v>1</v>
      </c>
      <c r="E286" s="47" t="str">
        <f t="array" ref="E286">INDEX(SCORIO_082025!$A:$L,MATCH($B286,SCORIO_082025!$A:$A,0),9)</f>
        <v>un</v>
      </c>
      <c r="F286" s="48">
        <f t="array" ref="F286">INDEX(SCORIO_082025!$A:$L,MATCH($B286,SCORIO_082025!$A:$A,0),12)</f>
        <v>3879.99</v>
      </c>
      <c r="G286" s="49">
        <f>D286*F286</f>
        <v>3879.99</v>
      </c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</row>
    <row r="287" spans="1:29" ht="12.75" customHeight="1">
      <c r="A287" s="27"/>
      <c r="B287" s="51"/>
      <c r="C287" s="78" t="s">
        <v>482</v>
      </c>
      <c r="D287" s="53"/>
      <c r="E287" s="53"/>
      <c r="F287" s="55"/>
      <c r="G287" s="56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</row>
    <row r="288" spans="1:29" ht="12.75" customHeight="1">
      <c r="A288" s="27"/>
      <c r="B288" s="65" t="s">
        <v>493</v>
      </c>
      <c r="C288" s="45" t="str">
        <f t="array" ref="C288">INDEX(SCORIO_082025!$A:$L,MATCH($B288,SCORIO_082025!$A:$A,0),3)</f>
        <v>Prancha abdominal – Aparelho fabricado em aço inox. Fornecimento e instalaçăo. (desonerado)</v>
      </c>
      <c r="D288" s="74">
        <v>2</v>
      </c>
      <c r="E288" s="47" t="str">
        <f t="array" ref="E288">INDEX(SCORIO_082025!$A:$L,MATCH($B288,SCORIO_082025!$A:$A,0),9)</f>
        <v>un</v>
      </c>
      <c r="F288" s="48">
        <f t="array" ref="F288">INDEX(SCORIO_082025!$A:$L,MATCH($B288,SCORIO_082025!$A:$A,0),12)</f>
        <v>7919.99</v>
      </c>
      <c r="G288" s="49">
        <f>D288*F288</f>
        <v>15839.98</v>
      </c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</row>
    <row r="289" spans="1:29" ht="12.75" customHeight="1">
      <c r="A289" s="27"/>
      <c r="B289" s="51"/>
      <c r="C289" s="78" t="s">
        <v>489</v>
      </c>
      <c r="D289" s="53"/>
      <c r="E289" s="53"/>
      <c r="F289" s="55"/>
      <c r="G289" s="56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</row>
    <row r="290" spans="1:29" ht="12.75" customHeight="1">
      <c r="A290" s="27"/>
      <c r="B290" s="110" t="s">
        <v>494</v>
      </c>
      <c r="C290" s="45" t="str">
        <f t="array" ref="C290">INDEX(SCORIO_082025!$A:$L,MATCH($B290,SCORIO_082025!$A:$A,0),3)</f>
        <v>Barra Paralela - Aparelho fabricado em aço inox. Fornecimento e instalaçăo. (desonerado)</v>
      </c>
      <c r="D290" s="74">
        <v>1</v>
      </c>
      <c r="E290" s="47" t="str">
        <f t="array" ref="E290">INDEX(SCORIO_082025!$A:$L,MATCH($B290,SCORIO_082025!$A:$A,0),9)</f>
        <v>un</v>
      </c>
      <c r="F290" s="48">
        <f t="array" ref="F290">INDEX(SCORIO_082025!$A:$L,MATCH($B290,SCORIO_082025!$A:$A,0),12)</f>
        <v>5269.99</v>
      </c>
      <c r="G290" s="49">
        <f>D290*F290</f>
        <v>5269.99</v>
      </c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</row>
    <row r="291" spans="1:29" ht="12.75" customHeight="1">
      <c r="A291" s="27"/>
      <c r="B291" s="51"/>
      <c r="C291" s="78" t="s">
        <v>482</v>
      </c>
      <c r="D291" s="53"/>
      <c r="E291" s="53"/>
      <c r="F291" s="55"/>
      <c r="G291" s="56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</row>
    <row r="292" spans="1:29" ht="12.75" customHeight="1">
      <c r="A292" s="27"/>
      <c r="B292" s="65" t="s">
        <v>495</v>
      </c>
      <c r="C292" s="45" t="str">
        <f t="array" ref="C292">INDEX(SCORIO_082025!$A:$L,MATCH($B292,SCORIO_082025!$A:$A,0),3)</f>
        <v>Jogo de barras - Aparelho fabricado em aço inox com barra fixa de dois níveis. Fornecimento e instalaçăo. (desonerado)</v>
      </c>
      <c r="D292" s="74">
        <v>1</v>
      </c>
      <c r="E292" s="47" t="str">
        <f t="array" ref="E292">INDEX(SCORIO_082025!$A:$L,MATCH($B292,SCORIO_082025!$A:$A,0),9)</f>
        <v>un</v>
      </c>
      <c r="F292" s="48">
        <f t="array" ref="F292">INDEX(SCORIO_082025!$A:$L,MATCH($B292,SCORIO_082025!$A:$A,0),12)</f>
        <v>7826.27</v>
      </c>
      <c r="G292" s="49">
        <f>D292*F292</f>
        <v>7826.27</v>
      </c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</row>
    <row r="293" spans="1:29" ht="12.75" customHeight="1">
      <c r="A293" s="27"/>
      <c r="B293" s="51"/>
      <c r="C293" s="78" t="s">
        <v>482</v>
      </c>
      <c r="D293" s="53"/>
      <c r="E293" s="53"/>
      <c r="F293" s="55"/>
      <c r="G293" s="56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</row>
    <row r="294" spans="1:29" ht="12.75" customHeight="1">
      <c r="A294" s="27"/>
      <c r="B294" s="65" t="s">
        <v>496</v>
      </c>
      <c r="C294" s="45" t="str">
        <f t="array" ref="C294">INDEX(SCORIO_082025!$A:$L,MATCH($B294,SCORIO_082025!$A:$A,0),3)</f>
        <v>Multi exercícios - Aparelho fabricado em aço inox com 6 funçőes. Fornecimento e instalaçăo. (desonerado)</v>
      </c>
      <c r="D294" s="74">
        <v>1</v>
      </c>
      <c r="E294" s="47" t="str">
        <f t="array" ref="E294">INDEX(SCORIO_082025!$A:$L,MATCH($B294,SCORIO_082025!$A:$A,0),9)</f>
        <v>un</v>
      </c>
      <c r="F294" s="48">
        <f t="array" ref="F294">INDEX(SCORIO_082025!$A:$L,MATCH($B294,SCORIO_082025!$A:$A,0),12)</f>
        <v>19975.5</v>
      </c>
      <c r="G294" s="49">
        <f>D294*F294</f>
        <v>19975.5</v>
      </c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</row>
    <row r="295" spans="1:29" ht="12.75" customHeight="1">
      <c r="A295" s="27"/>
      <c r="B295" s="60"/>
      <c r="C295" s="78" t="s">
        <v>482</v>
      </c>
      <c r="D295" s="61"/>
      <c r="E295" s="53"/>
      <c r="F295" s="55"/>
      <c r="G295" s="56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</row>
    <row r="296" spans="1:29" ht="12.75" customHeight="1">
      <c r="A296" s="27"/>
      <c r="B296" s="65" t="s">
        <v>481</v>
      </c>
      <c r="C296" s="45" t="str">
        <f t="array" ref="C296">INDEX(SCORIO_082025!$A:$L,MATCH($B296,SCORIO_082025!$A:$A,0),3)</f>
        <v>Totem informativo nas dimensoes de (0,50x1,50)m, produzido em resina de poliester reforcado com fibra de vidro e coremat, com impressao serigrafica ou policromatica em dupla face agregada ao material com U,V, pre-acelerado, catalizado e pigmentado. Estru</v>
      </c>
      <c r="D296" s="74">
        <v>1</v>
      </c>
      <c r="E296" s="47" t="str">
        <f t="array" ref="E296">INDEX(SCORIO_082025!$A:$L,MATCH($B296,SCORIO_082025!$A:$A,0),9)</f>
        <v>un</v>
      </c>
      <c r="F296" s="48">
        <f t="array" ref="F296">INDEX(SCORIO_082025!$A:$L,MATCH($B296,SCORIO_082025!$A:$A,0),12)</f>
        <v>3431.07</v>
      </c>
      <c r="G296" s="49">
        <f>D296*F296</f>
        <v>3431.07</v>
      </c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</row>
    <row r="297" spans="1:29" ht="12.75" customHeight="1">
      <c r="A297" s="27"/>
      <c r="B297" s="60"/>
      <c r="C297" s="78" t="s">
        <v>482</v>
      </c>
      <c r="D297" s="61"/>
      <c r="E297" s="53"/>
      <c r="F297" s="55"/>
      <c r="G297" s="56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</row>
    <row r="298" spans="1:29" ht="12.75" customHeight="1">
      <c r="A298" s="43"/>
      <c r="B298" s="81" t="s">
        <v>497</v>
      </c>
      <c r="C298" s="82"/>
      <c r="D298" s="82"/>
      <c r="E298" s="83">
        <f>G298/$G$394</f>
        <v>1.1418151768179074E-2</v>
      </c>
      <c r="F298" s="84" t="s">
        <v>303</v>
      </c>
      <c r="G298" s="85">
        <f>SUBTOTAL(9,G300:G317)</f>
        <v>44568.09</v>
      </c>
      <c r="L298" s="27"/>
    </row>
    <row r="299" spans="1:29" ht="12.75" customHeight="1">
      <c r="A299" s="27"/>
      <c r="B299" s="101"/>
      <c r="C299" s="102"/>
      <c r="D299" s="102"/>
      <c r="E299" s="103"/>
      <c r="F299" s="84" t="s">
        <v>304</v>
      </c>
      <c r="G299" s="38">
        <f>G298/4</f>
        <v>11142.022499999999</v>
      </c>
      <c r="L299" s="27"/>
    </row>
    <row r="300" spans="1:29" ht="12.75" customHeight="1">
      <c r="A300" s="27"/>
      <c r="B300" s="65" t="s">
        <v>498</v>
      </c>
      <c r="C300" s="45" t="str">
        <f t="array" ref="C300">INDEX(SCORIO_082025!$A:$L,MATCH($B300,SCORIO_082025!$A:$A,0),3)</f>
        <v>Balanço PCD - Playground adaptado para cadeirante em aço carbono. Fornecimento e instalaçăo. (desonerado)</v>
      </c>
      <c r="D300" s="74">
        <v>1</v>
      </c>
      <c r="E300" s="47" t="str">
        <f t="array" ref="E300">INDEX(SCORIO_082025!$A:$L,MATCH($B300,SCORIO_082025!$A:$A,0),9)</f>
        <v>un</v>
      </c>
      <c r="F300" s="48">
        <f t="array" ref="F300">INDEX(SCORIO_082025!$A:$L,MATCH($B300,SCORIO_082025!$A:$A,0),12)</f>
        <v>7759.99</v>
      </c>
      <c r="G300" s="49">
        <f>D300*F300</f>
        <v>7759.99</v>
      </c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</row>
    <row r="301" spans="1:29" ht="12.75" customHeight="1">
      <c r="A301" s="27"/>
      <c r="B301" s="60"/>
      <c r="C301" s="78" t="s">
        <v>387</v>
      </c>
      <c r="D301" s="61"/>
      <c r="E301" s="53"/>
      <c r="F301" s="55"/>
      <c r="G301" s="56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</row>
    <row r="302" spans="1:29" ht="12.75" customHeight="1">
      <c r="A302" s="27"/>
      <c r="B302" s="65" t="s">
        <v>499</v>
      </c>
      <c r="C302" s="45" t="str">
        <f t="array" ref="C302">INDEX(SCORIO_082025!$A:$L,MATCH($B302,SCORIO_082025!$A:$A,0),3)</f>
        <v>Carrossel PCD - Playground adaptado para cadeirante em aço galvanizado. Fornecimento e instalaçăo. (desonerado)</v>
      </c>
      <c r="D302" s="74">
        <v>1</v>
      </c>
      <c r="E302" s="47" t="str">
        <f t="array" ref="E302">INDEX(SCORIO_082025!$A:$L,MATCH($B302,SCORIO_082025!$A:$A,0),9)</f>
        <v>un</v>
      </c>
      <c r="F302" s="48">
        <f t="array" ref="F302">INDEX(SCORIO_082025!$A:$L,MATCH($B302,SCORIO_082025!$A:$A,0),12)</f>
        <v>9284.99</v>
      </c>
      <c r="G302" s="49">
        <f>D302*F302</f>
        <v>9284.99</v>
      </c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</row>
    <row r="303" spans="1:29" ht="12.75" customHeight="1">
      <c r="A303" s="27"/>
      <c r="B303" s="60"/>
      <c r="C303" s="78" t="s">
        <v>387</v>
      </c>
      <c r="D303" s="61"/>
      <c r="E303" s="53"/>
      <c r="F303" s="55"/>
      <c r="G303" s="56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</row>
    <row r="304" spans="1:29" ht="12.75" customHeight="1">
      <c r="A304" s="27"/>
      <c r="B304" s="65" t="s">
        <v>500</v>
      </c>
      <c r="C304" s="45" t="str">
        <f t="array" ref="C304">INDEX(SCORIO_082025!$A:$L,MATCH($B304,SCORIO_082025!$A:$A,0),3)</f>
        <v>Gangorra PCD - Playground adaptado para cadeirante em aço carbono, aço galvanizado ou ferro. Fornecimento e instalaçăo. (desonerado)</v>
      </c>
      <c r="D304" s="74">
        <v>1</v>
      </c>
      <c r="E304" s="47" t="str">
        <f t="array" ref="E304">INDEX(SCORIO_082025!$A:$L,MATCH($B304,SCORIO_082025!$A:$A,0),9)</f>
        <v>un</v>
      </c>
      <c r="F304" s="48">
        <f t="array" ref="F304">INDEX(SCORIO_082025!$A:$L,MATCH($B304,SCORIO_082025!$A:$A,0),12)</f>
        <v>5839.99</v>
      </c>
      <c r="G304" s="49">
        <f>D304*F304</f>
        <v>5839.99</v>
      </c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</row>
    <row r="305" spans="1:29" ht="12.75" customHeight="1">
      <c r="A305" s="27"/>
      <c r="B305" s="60"/>
      <c r="C305" s="78" t="s">
        <v>387</v>
      </c>
      <c r="D305" s="61"/>
      <c r="E305" s="53"/>
      <c r="F305" s="55"/>
      <c r="G305" s="56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</row>
    <row r="306" spans="1:29" ht="12.75" customHeight="1">
      <c r="A306" s="27"/>
      <c r="B306" s="65" t="s">
        <v>501</v>
      </c>
      <c r="C306" s="45" t="str">
        <f t="array" ref="C306">INDEX(SCORIO_082025!$A:$L,MATCH($B306,SCORIO_082025!$A:$A,0),3)</f>
        <v>Escorrega de Eucalipto. Fornecimento e colocaçăo. (desonerado)</v>
      </c>
      <c r="D306" s="74">
        <v>2</v>
      </c>
      <c r="E306" s="47" t="str">
        <f t="array" ref="E306">INDEX(SCORIO_082025!$A:$L,MATCH($B306,SCORIO_082025!$A:$A,0),9)</f>
        <v>un</v>
      </c>
      <c r="F306" s="48">
        <f t="array" ref="F306">INDEX(SCORIO_082025!$A:$L,MATCH($B306,SCORIO_082025!$A:$A,0),12)</f>
        <v>2250</v>
      </c>
      <c r="G306" s="49">
        <f>D306*F306</f>
        <v>4500</v>
      </c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</row>
    <row r="307" spans="1:29" ht="12.75" customHeight="1">
      <c r="A307" s="27"/>
      <c r="B307" s="60"/>
      <c r="C307" s="78" t="s">
        <v>502</v>
      </c>
      <c r="D307" s="61"/>
      <c r="E307" s="53"/>
      <c r="F307" s="55"/>
      <c r="G307" s="56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</row>
    <row r="308" spans="1:29" ht="12.75" customHeight="1">
      <c r="A308" s="27"/>
      <c r="B308" s="65" t="s">
        <v>503</v>
      </c>
      <c r="C308" s="45" t="str">
        <f t="array" ref="C308">INDEX(SCORIO_082025!$A:$L,MATCH($B308,SCORIO_082025!$A:$A,0),3)</f>
        <v>Gangorra de Eucalipto. Fornecimento e colocaçăo. (desonerado)</v>
      </c>
      <c r="D308" s="74">
        <v>2</v>
      </c>
      <c r="E308" s="47" t="str">
        <f t="array" ref="E308">INDEX(SCORIO_082025!$A:$L,MATCH($B308,SCORIO_082025!$A:$A,0),9)</f>
        <v>un</v>
      </c>
      <c r="F308" s="48">
        <f t="array" ref="F308">INDEX(SCORIO_082025!$A:$L,MATCH($B308,SCORIO_082025!$A:$A,0),12)</f>
        <v>1149.99</v>
      </c>
      <c r="G308" s="49">
        <f>D308*F308</f>
        <v>2299.98</v>
      </c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</row>
    <row r="309" spans="1:29" ht="12.75" customHeight="1">
      <c r="A309" s="27"/>
      <c r="B309" s="60"/>
      <c r="C309" s="78" t="s">
        <v>502</v>
      </c>
      <c r="D309" s="61"/>
      <c r="E309" s="53"/>
      <c r="F309" s="55"/>
      <c r="G309" s="56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</row>
    <row r="310" spans="1:29" ht="12.75" customHeight="1">
      <c r="A310" s="27"/>
      <c r="B310" s="65" t="s">
        <v>504</v>
      </c>
      <c r="C310" s="45" t="str">
        <f t="array" ref="C310">INDEX(SCORIO_082025!$A:$L,MATCH($B310,SCORIO_082025!$A:$A,0),3)</f>
        <v>Balanço de Eucalipto com 2 lugares. Fornecimento e colocaçăo. (desonerado)</v>
      </c>
      <c r="D310" s="74">
        <v>2</v>
      </c>
      <c r="E310" s="47" t="str">
        <f t="array" ref="E310">INDEX(SCORIO_082025!$A:$L,MATCH($B310,SCORIO_082025!$A:$A,0),9)</f>
        <v>un</v>
      </c>
      <c r="F310" s="48">
        <f t="array" ref="F310">INDEX(SCORIO_082025!$A:$L,MATCH($B310,SCORIO_082025!$A:$A,0),12)</f>
        <v>2250</v>
      </c>
      <c r="G310" s="49">
        <f>D310*F310</f>
        <v>4500</v>
      </c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</row>
    <row r="311" spans="1:29" ht="12.75" customHeight="1">
      <c r="A311" s="27"/>
      <c r="B311" s="60"/>
      <c r="C311" s="78" t="s">
        <v>502</v>
      </c>
      <c r="D311" s="61"/>
      <c r="E311" s="53"/>
      <c r="F311" s="55"/>
      <c r="G311" s="56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</row>
    <row r="312" spans="1:29" ht="12.75" customHeight="1">
      <c r="A312" s="27"/>
      <c r="B312" s="65" t="s">
        <v>505</v>
      </c>
      <c r="C312" s="45" t="str">
        <f t="array" ref="C312">INDEX(SCORIO_082025!$A:$L,MATCH($B312,SCORIO_082025!$A:$A,0),3)</f>
        <v>Microonibus de Eucalipto. Fornecimento e colocaçăo. (desonerado)</v>
      </c>
      <c r="D312" s="74">
        <v>1</v>
      </c>
      <c r="E312" s="47" t="str">
        <f t="array" ref="E312">INDEX(SCORIO_082025!$A:$L,MATCH($B312,SCORIO_082025!$A:$A,0),9)</f>
        <v>un</v>
      </c>
      <c r="F312" s="48">
        <f t="array" ref="F312">INDEX(SCORIO_082025!$A:$L,MATCH($B312,SCORIO_082025!$A:$A,0),12)</f>
        <v>6999.99</v>
      </c>
      <c r="G312" s="49">
        <f>D312*F312</f>
        <v>6999.99</v>
      </c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</row>
    <row r="313" spans="1:29" ht="12.75" customHeight="1">
      <c r="A313" s="27"/>
      <c r="B313" s="60"/>
      <c r="C313" s="78" t="s">
        <v>387</v>
      </c>
      <c r="D313" s="61"/>
      <c r="E313" s="53"/>
      <c r="F313" s="55"/>
      <c r="G313" s="56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</row>
    <row r="314" spans="1:29" ht="12.75" customHeight="1">
      <c r="A314" s="27"/>
      <c r="B314" s="65" t="s">
        <v>506</v>
      </c>
      <c r="C314" s="45" t="str">
        <f t="array" ref="C314">INDEX(SCORIO_082025!$A:$L,MATCH($B314,SCORIO_082025!$A:$A,0),3)</f>
        <v>Escalada de Eucalipto. Fornecimento e colocaçăo. (desonerado)</v>
      </c>
      <c r="D314" s="74">
        <v>1</v>
      </c>
      <c r="E314" s="47" t="str">
        <f t="array" ref="E314">INDEX(SCORIO_082025!$A:$L,MATCH($B314,SCORIO_082025!$A:$A,0),9)</f>
        <v>un</v>
      </c>
      <c r="F314" s="48">
        <f t="array" ref="F314">INDEX(SCORIO_082025!$A:$L,MATCH($B314,SCORIO_082025!$A:$A,0),12)</f>
        <v>2070</v>
      </c>
      <c r="G314" s="49">
        <f>D314*F314</f>
        <v>2070</v>
      </c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</row>
    <row r="315" spans="1:29" ht="12.75" customHeight="1">
      <c r="A315" s="27"/>
      <c r="B315" s="60"/>
      <c r="C315" s="78" t="s">
        <v>387</v>
      </c>
      <c r="D315" s="61"/>
      <c r="E315" s="53"/>
      <c r="F315" s="55"/>
      <c r="G315" s="56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</row>
    <row r="316" spans="1:29" ht="12.75" customHeight="1">
      <c r="A316" s="27"/>
      <c r="B316" s="65" t="s">
        <v>507</v>
      </c>
      <c r="C316" s="45" t="str">
        <f t="array" ref="C316">INDEX(SCORIO_082025!$A:$L,MATCH($B316,SCORIO_082025!$A:$A,0),3)</f>
        <v>Amarelinha em blocos de concreto pre-moldadas com aplicacao de letras e numeros coloridos em baixo relevo. Fornecimento e aplicacao.(desonerado)</v>
      </c>
      <c r="D316" s="74">
        <v>1</v>
      </c>
      <c r="E316" s="47" t="str">
        <f t="array" ref="E316">INDEX(SCORIO_082025!$A:$L,MATCH($B316,SCORIO_082025!$A:$A,0),9)</f>
        <v>un</v>
      </c>
      <c r="F316" s="48">
        <f t="array" ref="F316">INDEX(SCORIO_082025!$A:$L,MATCH($B316,SCORIO_082025!$A:$A,0),12)</f>
        <v>1313.15</v>
      </c>
      <c r="G316" s="49">
        <f>D316*F316</f>
        <v>1313.15</v>
      </c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</row>
    <row r="317" spans="1:29" ht="12.75" customHeight="1">
      <c r="A317" s="27"/>
      <c r="B317" s="60"/>
      <c r="C317" s="78" t="s">
        <v>387</v>
      </c>
      <c r="D317" s="61"/>
      <c r="E317" s="53"/>
      <c r="F317" s="55"/>
      <c r="G317" s="56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</row>
    <row r="318" spans="1:29" ht="12.75" customHeight="1">
      <c r="A318" s="43"/>
      <c r="B318" s="81" t="s">
        <v>508</v>
      </c>
      <c r="C318" s="82"/>
      <c r="D318" s="82"/>
      <c r="E318" s="83">
        <f>G318/$G$394</f>
        <v>1.0018132089077285E-2</v>
      </c>
      <c r="F318" s="131" t="s">
        <v>303</v>
      </c>
      <c r="G318" s="85">
        <f>SUBTOTAL(9,G320:G327)</f>
        <v>39103.440000000002</v>
      </c>
      <c r="L318" s="27"/>
    </row>
    <row r="319" spans="1:29" ht="12.75" customHeight="1">
      <c r="A319" s="27"/>
      <c r="B319" s="101"/>
      <c r="C319" s="102"/>
      <c r="D319" s="102"/>
      <c r="E319" s="103"/>
      <c r="F319" s="132" t="s">
        <v>304</v>
      </c>
      <c r="G319" s="38">
        <f>G318/4</f>
        <v>9775.86</v>
      </c>
      <c r="L319" s="27"/>
    </row>
    <row r="320" spans="1:29" ht="12.75" customHeight="1">
      <c r="A320" s="27"/>
      <c r="B320" s="65" t="s">
        <v>509</v>
      </c>
      <c r="C320" s="45" t="str">
        <f t="array" ref="C320">INDEX(SCORIO_082025!$A:$L,MATCH($B320,SCORIO_082025!$A:$A,0),3)</f>
        <v>Bombeiro hidraulico (inclusive encargos sociais).(desonerado)</v>
      </c>
      <c r="D320" s="127">
        <v>183</v>
      </c>
      <c r="E320" s="47" t="str">
        <f t="array" ref="E320">INDEX(SCORIO_082025!$A:$L,MATCH($B320,SCORIO_082025!$A:$A,0),9)</f>
        <v>h</v>
      </c>
      <c r="F320" s="48">
        <f t="array" ref="F320">INDEX(SCORIO_082025!$A:$L,MATCH($B320,SCORIO_082025!$A:$A,0),12)</f>
        <v>39.21</v>
      </c>
      <c r="G320" s="49">
        <f>D320*F320</f>
        <v>7175.43</v>
      </c>
      <c r="H320" s="27"/>
      <c r="I320" s="27"/>
      <c r="L320" s="27"/>
    </row>
    <row r="321" spans="1:12" ht="12.75" customHeight="1">
      <c r="A321" s="27"/>
      <c r="B321" s="51"/>
      <c r="C321" s="78" t="s">
        <v>510</v>
      </c>
      <c r="D321" s="53"/>
      <c r="E321" s="53"/>
      <c r="F321" s="55"/>
      <c r="G321" s="56"/>
      <c r="H321" s="27"/>
      <c r="I321" s="27"/>
      <c r="L321" s="27"/>
    </row>
    <row r="322" spans="1:12" ht="12.75" customHeight="1">
      <c r="A322" s="27"/>
      <c r="B322" s="44" t="s">
        <v>511</v>
      </c>
      <c r="C322" s="45" t="str">
        <f t="array" ref="C322">INDEX(SCORIO_082025!$A:$L,MATCH($B322,SCORIO_082025!$A:$A,0),3)</f>
        <v>Pedreiro (inclusive encargos sociais).(desonerado)</v>
      </c>
      <c r="D322" s="127">
        <v>183</v>
      </c>
      <c r="E322" s="47" t="str">
        <f t="array" ref="E322">INDEX(SCORIO_082025!$A:$L,MATCH($B322,SCORIO_082025!$A:$A,0),9)</f>
        <v>h</v>
      </c>
      <c r="F322" s="48">
        <f t="array" ref="F322">INDEX(SCORIO_082025!$A:$L,MATCH($B322,SCORIO_082025!$A:$A,0),12)</f>
        <v>43.37</v>
      </c>
      <c r="G322" s="49">
        <f>D322*F322</f>
        <v>7936.7099999999991</v>
      </c>
      <c r="H322" s="27"/>
      <c r="I322" s="27"/>
      <c r="L322" s="27"/>
    </row>
    <row r="323" spans="1:12" ht="12.75" customHeight="1">
      <c r="A323" s="27"/>
      <c r="B323" s="51"/>
      <c r="C323" s="78" t="s">
        <v>510</v>
      </c>
      <c r="D323" s="53"/>
      <c r="E323" s="53"/>
      <c r="F323" s="55"/>
      <c r="G323" s="56"/>
      <c r="H323" s="27"/>
      <c r="I323" s="27"/>
      <c r="L323" s="27"/>
    </row>
    <row r="324" spans="1:12" ht="12.75" customHeight="1">
      <c r="A324" s="27"/>
      <c r="B324" s="93" t="s">
        <v>512</v>
      </c>
      <c r="C324" s="45" t="str">
        <f t="array" ref="C324">INDEX(SCORIO_082025!$A:$L,MATCH($B324,SCORIO_082025!$A:$A,0),3)</f>
        <v>Eletricista (inclusive encargos sociais).(desonerado)</v>
      </c>
      <c r="D324" s="127">
        <v>183</v>
      </c>
      <c r="E324" s="47" t="str">
        <f t="array" ref="E324">INDEX(SCORIO_082025!$A:$L,MATCH($B324,SCORIO_082025!$A:$A,0),9)</f>
        <v>h</v>
      </c>
      <c r="F324" s="48">
        <f t="array" ref="F324">INDEX(SCORIO_082025!$A:$L,MATCH($B324,SCORIO_082025!$A:$A,0),12)</f>
        <v>39.21</v>
      </c>
      <c r="G324" s="49">
        <f>D324*F324</f>
        <v>7175.43</v>
      </c>
      <c r="L324" s="27"/>
    </row>
    <row r="325" spans="1:12" ht="12.75" customHeight="1">
      <c r="A325" s="27"/>
      <c r="B325" s="60"/>
      <c r="C325" s="78" t="s">
        <v>510</v>
      </c>
      <c r="D325" s="53"/>
      <c r="E325" s="53"/>
      <c r="F325" s="55"/>
      <c r="G325" s="56"/>
      <c r="L325" s="27"/>
    </row>
    <row r="326" spans="1:12" ht="12.75" customHeight="1">
      <c r="A326" s="27"/>
      <c r="B326" s="44" t="s">
        <v>513</v>
      </c>
      <c r="C326" s="45" t="str">
        <f t="array" ref="C326">INDEX(SCORIO_082025!$A:$L,MATCH($B326,SCORIO_082025!$A:$A,0),3)</f>
        <v>Servente (inclusive encargos sociais).(desonerado)</v>
      </c>
      <c r="D326" s="127">
        <f>3*183</f>
        <v>549</v>
      </c>
      <c r="E326" s="47" t="str">
        <f t="array" ref="E326">INDEX(SCORIO_082025!$A:$L,MATCH($B326,SCORIO_082025!$A:$A,0),9)</f>
        <v>h</v>
      </c>
      <c r="F326" s="48">
        <f t="array" ref="F326">INDEX(SCORIO_082025!$A:$L,MATCH($B326,SCORIO_082025!$A:$A,0),12)</f>
        <v>30.63</v>
      </c>
      <c r="G326" s="49">
        <f>D326*F326</f>
        <v>16815.87</v>
      </c>
      <c r="L326" s="27"/>
    </row>
    <row r="327" spans="1:12" ht="12.75" customHeight="1">
      <c r="A327" s="27"/>
      <c r="B327" s="51"/>
      <c r="C327" s="78" t="s">
        <v>514</v>
      </c>
      <c r="D327" s="53"/>
      <c r="E327" s="53"/>
      <c r="F327" s="55"/>
      <c r="G327" s="56"/>
      <c r="L327" s="27"/>
    </row>
    <row r="328" spans="1:12" ht="12.75" customHeight="1">
      <c r="A328" s="43"/>
      <c r="B328" s="94" t="s">
        <v>515</v>
      </c>
      <c r="C328" s="82"/>
      <c r="D328" s="82"/>
      <c r="E328" s="83">
        <f>G328/$G$394</f>
        <v>3.3641476415749742E-3</v>
      </c>
      <c r="F328" s="84" t="s">
        <v>303</v>
      </c>
      <c r="G328" s="85">
        <f>SUBTOTAL(9,G330:G341)</f>
        <v>13131.165000000001</v>
      </c>
      <c r="H328" s="126">
        <f>183/2</f>
        <v>91.5</v>
      </c>
      <c r="L328" s="27"/>
    </row>
    <row r="329" spans="1:12" ht="12.75" customHeight="1">
      <c r="A329" s="27"/>
      <c r="B329" s="86"/>
      <c r="C329" s="87"/>
      <c r="D329" s="87"/>
      <c r="E329" s="88"/>
      <c r="F329" s="95" t="s">
        <v>304</v>
      </c>
      <c r="G329" s="38">
        <f>G328/4</f>
        <v>3282.7912500000002</v>
      </c>
      <c r="L329" s="27"/>
    </row>
    <row r="330" spans="1:12" ht="12.75" customHeight="1">
      <c r="A330" s="27"/>
      <c r="B330" s="44" t="s">
        <v>516</v>
      </c>
      <c r="C330" s="45" t="str">
        <f t="array" ref="C330">INDEX(SCORIO_082025!$A:$L,MATCH($B330,SCORIO_082025!$A:$A,0),3)</f>
        <v>Marteleteiro (inclusive encargos sociais).(desonerado)</v>
      </c>
      <c r="D330" s="127">
        <f>H328</f>
        <v>91.5</v>
      </c>
      <c r="E330" s="47" t="str">
        <f t="array" ref="E330">INDEX(SCORIO_082025!$A:$L,MATCH($B330,SCORIO_082025!$A:$A,0),9)</f>
        <v>h</v>
      </c>
      <c r="F330" s="48">
        <f t="array" ref="F330">INDEX(SCORIO_082025!$A:$L,MATCH($B330,SCORIO_082025!$A:$A,0),12)</f>
        <v>42.2</v>
      </c>
      <c r="G330" s="49">
        <f>D330*F330</f>
        <v>3861.3</v>
      </c>
      <c r="H330" s="27"/>
      <c r="I330" s="27"/>
      <c r="L330" s="27"/>
    </row>
    <row r="331" spans="1:12" ht="12.75" customHeight="1">
      <c r="A331" s="27"/>
      <c r="B331" s="51"/>
      <c r="C331" s="78" t="s">
        <v>517</v>
      </c>
      <c r="D331" s="53"/>
      <c r="E331" s="53"/>
      <c r="F331" s="55"/>
      <c r="G331" s="56"/>
      <c r="H331" s="126">
        <f>183/2</f>
        <v>91.5</v>
      </c>
      <c r="I331" s="96">
        <v>0.7</v>
      </c>
      <c r="L331" s="27"/>
    </row>
    <row r="332" spans="1:12" ht="12.75" customHeight="1">
      <c r="A332" s="27"/>
      <c r="B332" s="60" t="s">
        <v>518</v>
      </c>
      <c r="C332" s="45" t="str">
        <f t="array" ref="C332">INDEX(SCORIO_082025!$A:$L,MATCH($B332,SCORIO_082025!$A:$A,0),3)</f>
        <v>Compressor de ar, portatil e rebocavel, sem operador, com material de operacao e material de manutencao, com as seguintes especificacoes minimas: motor diesel de 77CV, pressao de trabalho de 102PSI, descarga livre de 250PCM. Custo horario produtivo.(deso</v>
      </c>
      <c r="D332" s="108">
        <f>H331*I331</f>
        <v>64.05</v>
      </c>
      <c r="E332" s="47" t="str">
        <f t="array" ref="E332">INDEX(SCORIO_082025!$A:$L,MATCH($B332,SCORIO_082025!$A:$A,0),9)</f>
        <v>h</v>
      </c>
      <c r="F332" s="48">
        <f t="array" ref="F332">INDEX(SCORIO_082025!$A:$L,MATCH($B332,SCORIO_082025!$A:$A,0),12)</f>
        <v>133.41</v>
      </c>
      <c r="G332" s="70">
        <f>D332*F332</f>
        <v>8544.9105</v>
      </c>
      <c r="L332" s="27"/>
    </row>
    <row r="333" spans="1:12" ht="12.75" customHeight="1">
      <c r="A333" s="27"/>
      <c r="B333" s="51"/>
      <c r="C333" s="78" t="s">
        <v>519</v>
      </c>
      <c r="D333" s="53"/>
      <c r="E333" s="53"/>
      <c r="F333" s="55"/>
      <c r="G333" s="56"/>
      <c r="L333" s="27"/>
    </row>
    <row r="334" spans="1:12" ht="12.75" customHeight="1">
      <c r="A334" s="27"/>
      <c r="B334" s="60" t="s">
        <v>520</v>
      </c>
      <c r="C334" s="45" t="str">
        <f t="array" ref="C334">INDEX(SCORIO_082025!$A:$L,MATCH($B334,SCORIO_082025!$A:$A,0),3)</f>
        <v>Compressor de ar, portatil e rebocavel, sem operador, com as seguintes especificacoes minimas: motor diesel de 77CV, pressao de trabalho de 102PSI, descarga livre de 250PCM. Custo horario improdutivo (motor desligado).(desonerado)</v>
      </c>
      <c r="D334" s="108">
        <f>H334*I334</f>
        <v>27.45</v>
      </c>
      <c r="E334" s="47" t="str">
        <f t="array" ref="E334">INDEX(SCORIO_082025!$A:$L,MATCH($B334,SCORIO_082025!$A:$A,0),9)</f>
        <v>h</v>
      </c>
      <c r="F334" s="48">
        <f t="array" ref="F334">INDEX(SCORIO_082025!$A:$L,MATCH($B334,SCORIO_082025!$A:$A,0),12)</f>
        <v>19.5</v>
      </c>
      <c r="G334" s="49">
        <f>D334*F334</f>
        <v>535.27499999999998</v>
      </c>
      <c r="H334" s="126">
        <f>183/2</f>
        <v>91.5</v>
      </c>
      <c r="I334" s="96">
        <v>0.3</v>
      </c>
      <c r="L334" s="27"/>
    </row>
    <row r="335" spans="1:12" ht="12.75" customHeight="1">
      <c r="A335" s="27"/>
      <c r="B335" s="60"/>
      <c r="C335" s="68" t="s">
        <v>521</v>
      </c>
      <c r="D335" s="61"/>
      <c r="E335" s="61"/>
      <c r="F335" s="55"/>
      <c r="G335" s="56"/>
      <c r="L335" s="27"/>
    </row>
    <row r="336" spans="1:12" ht="12.75" customHeight="1">
      <c r="A336" s="27"/>
      <c r="B336" s="44" t="s">
        <v>522</v>
      </c>
      <c r="C336" s="45" t="str">
        <f t="array" ref="C336">INDEX(SCORIO_082025!$A:$L,MATCH($B336,SCORIO_082025!$A:$A,0),3)</f>
        <v>Mangueira para compressor de ar, duas lonas, diametro de 3/4". Custo horario corrido por decametro.(desonerado)</v>
      </c>
      <c r="D336" s="58">
        <f>H336</f>
        <v>91.5</v>
      </c>
      <c r="E336" s="47" t="str">
        <f t="array" ref="E336">INDEX(SCORIO_082025!$A:$L,MATCH($B336,SCORIO_082025!$A:$A,0),9)</f>
        <v>h.dam</v>
      </c>
      <c r="F336" s="48">
        <f t="array" ref="F336">INDEX(SCORIO_082025!$A:$L,MATCH($B336,SCORIO_082025!$A:$A,0),12)</f>
        <v>0.23</v>
      </c>
      <c r="G336" s="49">
        <f>D336*F336</f>
        <v>21.045000000000002</v>
      </c>
      <c r="H336" s="126">
        <f>183/2</f>
        <v>91.5</v>
      </c>
      <c r="L336" s="27"/>
    </row>
    <row r="337" spans="1:29" ht="12.75" customHeight="1">
      <c r="A337" s="27"/>
      <c r="B337" s="51"/>
      <c r="C337" s="78" t="s">
        <v>517</v>
      </c>
      <c r="D337" s="53"/>
      <c r="E337" s="53"/>
      <c r="F337" s="55"/>
      <c r="G337" s="56"/>
      <c r="L337" s="27"/>
    </row>
    <row r="338" spans="1:29" ht="12.75" customHeight="1">
      <c r="A338" s="27"/>
      <c r="B338" s="60" t="s">
        <v>523</v>
      </c>
      <c r="C338" s="45" t="str">
        <f t="array" ref="C338">INDEX(SCORIO_082025!$A:$L,MATCH($B338,SCORIO_082025!$A:$A,0),3)</f>
        <v>Rompedor Pneumatico, peso de 32,6Kg, com material de manutencao, exclusive o operador, ponteiro e mangueira, com as seguintes especificacoes minimas: consumo de ar de 38,8l/s, frequencia de impactos 1110 impactos/min. Custo horario produtivo.(desonerado)</v>
      </c>
      <c r="D338" s="108">
        <f>H338*I338</f>
        <v>64.05</v>
      </c>
      <c r="E338" s="47" t="str">
        <f t="array" ref="E338">INDEX(SCORIO_082025!$A:$L,MATCH($B338,SCORIO_082025!$A:$A,0),9)</f>
        <v>h</v>
      </c>
      <c r="F338" s="48">
        <f t="array" ref="F338">INDEX(SCORIO_082025!$A:$L,MATCH($B338,SCORIO_082025!$A:$A,0),12)</f>
        <v>2.0499999999999998</v>
      </c>
      <c r="G338" s="49">
        <f>D338*F338</f>
        <v>131.30249999999998</v>
      </c>
      <c r="H338" s="126">
        <f>183/2</f>
        <v>91.5</v>
      </c>
      <c r="I338" s="96">
        <v>0.7</v>
      </c>
      <c r="L338" s="27"/>
    </row>
    <row r="339" spans="1:29" ht="12.75" customHeight="1">
      <c r="A339" s="27"/>
      <c r="B339" s="60"/>
      <c r="C339" s="78" t="s">
        <v>519</v>
      </c>
      <c r="D339" s="61"/>
      <c r="E339" s="61"/>
      <c r="F339" s="55"/>
      <c r="G339" s="56"/>
      <c r="L339" s="27"/>
    </row>
    <row r="340" spans="1:29" ht="12.75" customHeight="1">
      <c r="A340" s="27"/>
      <c r="B340" s="44" t="s">
        <v>524</v>
      </c>
      <c r="C340" s="45" t="str">
        <f t="array" ref="C340">INDEX(SCORIO_082025!$A:$L,MATCH($B340,SCORIO_082025!$A:$A,0),3)</f>
        <v>Rompedor Pneumatico, peso de 32,6Kg, exclusive o operador, ponteiro e mangueira, com as seguintes especificacoes minimas: consumo de ar de 38,8l/s, frequencia de impactos 1110 impactos/min. Custo horario improdutivo (motor desligado).(desonerado)</v>
      </c>
      <c r="D340" s="58">
        <f>H341*I341</f>
        <v>27.45</v>
      </c>
      <c r="E340" s="47" t="str">
        <f t="array" ref="E340">INDEX(SCORIO_082025!$A:$L,MATCH($B340,SCORIO_082025!$A:$A,0),9)</f>
        <v>h</v>
      </c>
      <c r="F340" s="48">
        <f t="array" ref="F340">INDEX(SCORIO_082025!$A:$L,MATCH($B340,SCORIO_082025!$A:$A,0),12)</f>
        <v>1.36</v>
      </c>
      <c r="G340" s="49">
        <f>D340*F340</f>
        <v>37.332000000000001</v>
      </c>
      <c r="L340" s="27"/>
    </row>
    <row r="341" spans="1:29" ht="12.75" customHeight="1">
      <c r="A341" s="27"/>
      <c r="B341" s="133"/>
      <c r="C341" s="68" t="s">
        <v>521</v>
      </c>
      <c r="D341" s="71"/>
      <c r="E341" s="71"/>
      <c r="F341" s="55"/>
      <c r="G341" s="56"/>
      <c r="H341" s="126">
        <f>183/2</f>
        <v>91.5</v>
      </c>
      <c r="I341" s="96">
        <v>0.3</v>
      </c>
      <c r="L341" s="27"/>
    </row>
    <row r="342" spans="1:29" ht="12.75" customHeight="1">
      <c r="A342" s="43"/>
      <c r="B342" s="94" t="s">
        <v>525</v>
      </c>
      <c r="C342" s="82"/>
      <c r="D342" s="82"/>
      <c r="E342" s="83">
        <f>G342/$G$394</f>
        <v>6.2249783898137241E-2</v>
      </c>
      <c r="F342" s="84" t="s">
        <v>303</v>
      </c>
      <c r="G342" s="85">
        <f>SUBTOTAL(9,G344:G355)</f>
        <v>242977.5</v>
      </c>
      <c r="L342" s="27"/>
    </row>
    <row r="343" spans="1:29" ht="12.75" customHeight="1">
      <c r="A343" s="27"/>
      <c r="B343" s="101"/>
      <c r="C343" s="102"/>
      <c r="D343" s="102"/>
      <c r="E343" s="103"/>
      <c r="F343" s="84" t="s">
        <v>304</v>
      </c>
      <c r="G343" s="38">
        <f>G342/4</f>
        <v>60744.375</v>
      </c>
      <c r="L343" s="27"/>
    </row>
    <row r="344" spans="1:29" ht="12.75" customHeight="1">
      <c r="A344" s="27"/>
      <c r="B344" s="44" t="s">
        <v>526</v>
      </c>
      <c r="C344" s="45" t="str">
        <f t="array" ref="C344">INDEX(SCORIO_082025!$A:$L,MATCH($B344,SCORIO_082025!$A:$A,0),3)</f>
        <v>Encarregado (inclusive encargos sociais).(desonerado)</v>
      </c>
      <c r="D344" s="58">
        <f>H344*I344*H345</f>
        <v>732</v>
      </c>
      <c r="E344" s="47" t="str">
        <f t="array" ref="E344">INDEX(SCORIO_082025!$A:$L,MATCH($B344,SCORIO_082025!$A:$A,0),9)</f>
        <v>h</v>
      </c>
      <c r="F344" s="48">
        <f t="array" ref="F344">INDEX(SCORIO_082025!$A:$L,MATCH($B344,SCORIO_082025!$A:$A,0),12)</f>
        <v>51.01</v>
      </c>
      <c r="G344" s="49">
        <f>D344*F344</f>
        <v>37339.32</v>
      </c>
      <c r="H344" s="96">
        <v>1</v>
      </c>
      <c r="I344" s="134">
        <v>4</v>
      </c>
      <c r="L344" s="27"/>
    </row>
    <row r="345" spans="1:29" ht="12.75" customHeight="1">
      <c r="A345" s="27"/>
      <c r="B345" s="135"/>
      <c r="C345" s="68" t="s">
        <v>527</v>
      </c>
      <c r="D345" s="77"/>
      <c r="E345" s="77"/>
      <c r="F345" s="69"/>
      <c r="G345" s="70"/>
      <c r="H345" s="96">
        <v>183</v>
      </c>
      <c r="I345" s="27"/>
      <c r="L345" s="27"/>
    </row>
    <row r="346" spans="1:29" ht="12.75" customHeight="1">
      <c r="A346" s="27"/>
      <c r="B346" s="44" t="s">
        <v>528</v>
      </c>
      <c r="C346" s="45" t="str">
        <f t="array" ref="C346">INDEX(SCORIO_082025!$A:$L,MATCH($B346,SCORIO_082025!$A:$A,0),3)</f>
        <v>Engenheiro, arquiteto ou geologo jr (inclusive encargos sociais).(desonerado)</v>
      </c>
      <c r="D346" s="58">
        <f>H346*I346*H347</f>
        <v>400</v>
      </c>
      <c r="E346" s="47" t="str">
        <f t="array" ref="E346">INDEX(SCORIO_082025!$A:$L,MATCH($B346,SCORIO_082025!$A:$A,0),9)</f>
        <v>h</v>
      </c>
      <c r="F346" s="48">
        <f t="array" ref="F346">INDEX(SCORIO_082025!$A:$L,MATCH($B346,SCORIO_082025!$A:$A,0),12)</f>
        <v>148.80000000000001</v>
      </c>
      <c r="G346" s="49">
        <f>D346*F346</f>
        <v>59520.000000000007</v>
      </c>
      <c r="H346" s="96">
        <v>1</v>
      </c>
      <c r="I346" s="134">
        <v>4</v>
      </c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</row>
    <row r="347" spans="1:29" ht="12.75" customHeight="1">
      <c r="A347" s="27"/>
      <c r="B347" s="133"/>
      <c r="C347" s="68" t="s">
        <v>529</v>
      </c>
      <c r="D347" s="71"/>
      <c r="E347" s="71"/>
      <c r="F347" s="55"/>
      <c r="G347" s="56"/>
      <c r="H347" s="96">
        <v>100</v>
      </c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</row>
    <row r="348" spans="1:29" ht="25.5" customHeight="1">
      <c r="A348" s="27"/>
      <c r="B348" s="44" t="s">
        <v>530</v>
      </c>
      <c r="C348" s="45" t="str">
        <f t="array" ref="C348">INDEX(SCORIO_082025!$A:$L,MATCH($B348,SCORIO_082025!$A:$A,0),3)</f>
        <v>Motorista de veiculo leve de servico (inclusive encargos sociais).(desonerado)</v>
      </c>
      <c r="D348" s="58">
        <f>H344*I344*H345</f>
        <v>732</v>
      </c>
      <c r="E348" s="47" t="str">
        <f t="array" ref="E348">INDEX(SCORIO_082025!$A:$L,MATCH($B348,SCORIO_082025!$A:$A,0),9)</f>
        <v>h</v>
      </c>
      <c r="F348" s="48">
        <f t="array" ref="F348">INDEX(SCORIO_082025!$A:$L,MATCH($B348,SCORIO_082025!$A:$A,0),12)</f>
        <v>26.34</v>
      </c>
      <c r="G348" s="49">
        <f>D348*F348</f>
        <v>19280.88</v>
      </c>
      <c r="H348" s="27"/>
      <c r="I348" s="27"/>
      <c r="L348" s="27"/>
    </row>
    <row r="349" spans="1:29" ht="12.75" customHeight="1">
      <c r="A349" s="27"/>
      <c r="B349" s="135"/>
      <c r="C349" s="68" t="s">
        <v>527</v>
      </c>
      <c r="D349" s="77"/>
      <c r="E349" s="71"/>
      <c r="F349" s="55"/>
      <c r="G349" s="56"/>
      <c r="H349" s="27"/>
      <c r="I349" s="27"/>
      <c r="L349" s="27"/>
    </row>
    <row r="350" spans="1:29" ht="12.75" customHeight="1">
      <c r="A350" s="136"/>
      <c r="B350" s="137" t="s">
        <v>531</v>
      </c>
      <c r="C350" s="138" t="str">
        <f t="array" ref="C350">INDEX(SCORIO_082025!$A:$L,MATCH($B350,SCORIO_082025!$A:$A,0),3)</f>
        <v>Topografo A - servicos de campo e escritorio, com responsabilidade de dirigi-los (inclusive encargos sociais).(desonerado)</v>
      </c>
      <c r="D350" s="139">
        <f>H350*I350*H351</f>
        <v>366</v>
      </c>
      <c r="E350" s="47" t="str">
        <f t="array" ref="E350">INDEX(SCORIO_082025!$A:$L,MATCH($B350,SCORIO_082025!$A:$A,0),9)</f>
        <v>h</v>
      </c>
      <c r="F350" s="48">
        <f t="array" ref="F350">INDEX(SCORIO_082025!$A:$L,MATCH($B350,SCORIO_082025!$A:$A,0),12)</f>
        <v>59.74</v>
      </c>
      <c r="G350" s="140">
        <f>TRUNC(D350*F350,2)</f>
        <v>21864.84</v>
      </c>
      <c r="H350" s="134">
        <v>1</v>
      </c>
      <c r="I350" s="134">
        <v>2</v>
      </c>
      <c r="J350" s="141"/>
      <c r="K350" s="141"/>
      <c r="L350" s="136"/>
      <c r="M350" s="141"/>
      <c r="N350" s="141"/>
      <c r="O350" s="141"/>
      <c r="P350" s="141"/>
      <c r="Q350" s="141"/>
      <c r="R350" s="141"/>
      <c r="S350" s="141"/>
      <c r="T350" s="141"/>
      <c r="U350" s="141"/>
      <c r="V350" s="141"/>
      <c r="W350" s="141"/>
      <c r="X350" s="141"/>
      <c r="Y350" s="141"/>
      <c r="Z350" s="141"/>
      <c r="AA350" s="141"/>
      <c r="AB350" s="141"/>
      <c r="AC350" s="141"/>
    </row>
    <row r="351" spans="1:29" ht="12.75" customHeight="1">
      <c r="A351" s="136"/>
      <c r="B351" s="142"/>
      <c r="C351" s="68" t="s">
        <v>532</v>
      </c>
      <c r="D351" s="143"/>
      <c r="E351" s="143"/>
      <c r="F351" s="144"/>
      <c r="G351" s="145"/>
      <c r="H351" s="134">
        <v>183</v>
      </c>
      <c r="I351" s="136"/>
      <c r="J351" s="141"/>
      <c r="K351" s="141"/>
      <c r="L351" s="136"/>
      <c r="M351" s="141"/>
      <c r="N351" s="141"/>
      <c r="O351" s="141"/>
      <c r="P351" s="141"/>
      <c r="Q351" s="141"/>
      <c r="R351" s="141"/>
      <c r="S351" s="141"/>
      <c r="T351" s="141"/>
      <c r="U351" s="141"/>
      <c r="V351" s="141"/>
      <c r="W351" s="141"/>
      <c r="X351" s="141"/>
      <c r="Y351" s="141"/>
      <c r="Z351" s="141"/>
      <c r="AA351" s="141"/>
      <c r="AB351" s="141"/>
      <c r="AC351" s="141"/>
    </row>
    <row r="352" spans="1:29" ht="12.75" customHeight="1">
      <c r="A352" s="136"/>
      <c r="B352" s="137" t="s">
        <v>533</v>
      </c>
      <c r="C352" s="146" t="str">
        <f t="array" ref="C352">INDEX(SCORIO_082025!$A:$L,MATCH($B352,SCORIO_082025!$A:$A,0),3)</f>
        <v>Auxiliar de topografia - servicos de campo (inclusive encargos sociais).(desonerado)</v>
      </c>
      <c r="D352" s="139">
        <f>H350*I350*H351</f>
        <v>366</v>
      </c>
      <c r="E352" s="47" t="str">
        <f t="array" ref="E352">INDEX(SCORIO_082025!$A:$L,MATCH($B352,SCORIO_082025!$A:$A,0),9)</f>
        <v>h</v>
      </c>
      <c r="F352" s="48">
        <f t="array" ref="F352">INDEX(SCORIO_082025!$A:$L,MATCH($B352,SCORIO_082025!$A:$A,0),12)</f>
        <v>39.61</v>
      </c>
      <c r="G352" s="140">
        <f>TRUNC(D352*F352,2)</f>
        <v>14497.26</v>
      </c>
      <c r="H352" s="147"/>
      <c r="I352" s="147"/>
      <c r="J352" s="141"/>
      <c r="K352" s="141"/>
      <c r="L352" s="136"/>
      <c r="M352" s="141"/>
      <c r="N352" s="141"/>
      <c r="O352" s="141"/>
      <c r="P352" s="141"/>
      <c r="Q352" s="141"/>
      <c r="R352" s="141"/>
      <c r="S352" s="141"/>
      <c r="T352" s="141"/>
      <c r="U352" s="141"/>
      <c r="V352" s="141"/>
      <c r="W352" s="141"/>
      <c r="X352" s="141"/>
      <c r="Y352" s="141"/>
      <c r="Z352" s="141"/>
      <c r="AA352" s="141"/>
      <c r="AB352" s="141"/>
      <c r="AC352" s="141"/>
    </row>
    <row r="353" spans="1:29" ht="12.75" customHeight="1">
      <c r="A353" s="136"/>
      <c r="B353" s="142"/>
      <c r="C353" s="68" t="s">
        <v>532</v>
      </c>
      <c r="D353" s="143"/>
      <c r="E353" s="143"/>
      <c r="F353" s="144"/>
      <c r="G353" s="145"/>
      <c r="H353" s="147"/>
      <c r="I353" s="136"/>
      <c r="J353" s="141"/>
      <c r="K353" s="141"/>
      <c r="L353" s="136"/>
      <c r="M353" s="141"/>
      <c r="N353" s="141"/>
      <c r="O353" s="141"/>
      <c r="P353" s="141"/>
      <c r="Q353" s="141"/>
      <c r="R353" s="141"/>
      <c r="S353" s="141"/>
      <c r="T353" s="141"/>
      <c r="U353" s="141"/>
      <c r="V353" s="141"/>
      <c r="W353" s="141"/>
      <c r="X353" s="141"/>
      <c r="Y353" s="141"/>
      <c r="Z353" s="141"/>
      <c r="AA353" s="141"/>
      <c r="AB353" s="141"/>
      <c r="AC353" s="141"/>
    </row>
    <row r="354" spans="1:29" ht="12.75" customHeight="1">
      <c r="A354" s="136"/>
      <c r="B354" s="137" t="s">
        <v>534</v>
      </c>
      <c r="C354" s="146" t="str">
        <f t="array" ref="C354">INDEX(SCORIO_082025!$A:$L,MATCH($B354,SCORIO_082025!$A:$A,0),3)</f>
        <v>Vigia (inclusive encargos sociais).(desonerado)</v>
      </c>
      <c r="D354" s="139">
        <f>H354*I354*H355</f>
        <v>2928</v>
      </c>
      <c r="E354" s="47" t="str">
        <f t="array" ref="E354">INDEX(SCORIO_082025!$A:$L,MATCH($B354,SCORIO_082025!$A:$A,0),9)</f>
        <v>h</v>
      </c>
      <c r="F354" s="48">
        <f t="array" ref="F354">INDEX(SCORIO_082025!$A:$L,MATCH($B354,SCORIO_082025!$A:$A,0),12)</f>
        <v>30.9</v>
      </c>
      <c r="G354" s="140">
        <f>D354*F354</f>
        <v>90475.199999999997</v>
      </c>
      <c r="H354" s="134">
        <v>4</v>
      </c>
      <c r="I354" s="134">
        <v>4</v>
      </c>
      <c r="J354" s="141"/>
      <c r="K354" s="141"/>
      <c r="L354" s="136"/>
      <c r="M354" s="141"/>
      <c r="N354" s="141"/>
      <c r="O354" s="141"/>
      <c r="P354" s="141"/>
      <c r="Q354" s="141"/>
      <c r="R354" s="141"/>
      <c r="S354" s="141"/>
      <c r="T354" s="141"/>
      <c r="U354" s="141"/>
      <c r="V354" s="141"/>
      <c r="W354" s="141"/>
      <c r="X354" s="141"/>
      <c r="Y354" s="141"/>
      <c r="Z354" s="141"/>
      <c r="AA354" s="141"/>
      <c r="AB354" s="141"/>
      <c r="AC354" s="141"/>
    </row>
    <row r="355" spans="1:29" ht="12.75" customHeight="1">
      <c r="A355" s="136"/>
      <c r="B355" s="148"/>
      <c r="C355" s="68" t="s">
        <v>535</v>
      </c>
      <c r="D355" s="149"/>
      <c r="E355" s="149"/>
      <c r="F355" s="150"/>
      <c r="G355" s="151"/>
      <c r="H355" s="134">
        <v>183</v>
      </c>
      <c r="I355" s="136"/>
      <c r="J355" s="141"/>
      <c r="K355" s="141"/>
      <c r="L355" s="136"/>
      <c r="M355" s="141"/>
      <c r="N355" s="141"/>
      <c r="O355" s="141"/>
      <c r="P355" s="141"/>
      <c r="Q355" s="141"/>
      <c r="R355" s="141"/>
      <c r="S355" s="141"/>
      <c r="T355" s="141"/>
      <c r="U355" s="141"/>
      <c r="V355" s="141"/>
      <c r="W355" s="141"/>
      <c r="X355" s="141"/>
      <c r="Y355" s="141"/>
      <c r="Z355" s="141"/>
      <c r="AA355" s="141"/>
      <c r="AB355" s="141"/>
      <c r="AC355" s="141"/>
    </row>
    <row r="356" spans="1:29" ht="12.75" customHeight="1">
      <c r="A356" s="43"/>
      <c r="B356" s="94" t="s">
        <v>536</v>
      </c>
      <c r="C356" s="82"/>
      <c r="D356" s="152"/>
      <c r="E356" s="83">
        <f>G356/$G$394</f>
        <v>7.4326620375383429E-2</v>
      </c>
      <c r="F356" s="84" t="s">
        <v>303</v>
      </c>
      <c r="G356" s="85">
        <f>SUBTOTAL(9,G358:G371)</f>
        <v>290116.61199999996</v>
      </c>
      <c r="L356" s="27"/>
    </row>
    <row r="357" spans="1:29" ht="12.75" customHeight="1">
      <c r="A357" s="27"/>
      <c r="B357" s="101"/>
      <c r="C357" s="102"/>
      <c r="D357" s="153"/>
      <c r="E357" s="154"/>
      <c r="F357" s="84" t="s">
        <v>304</v>
      </c>
      <c r="G357" s="38">
        <f>G356/4</f>
        <v>72529.152999999991</v>
      </c>
      <c r="L357" s="27"/>
    </row>
    <row r="358" spans="1:29" ht="25.5" customHeight="1">
      <c r="A358" s="27"/>
      <c r="B358" s="44" t="s">
        <v>537</v>
      </c>
      <c r="C358" s="45" t="str">
        <f t="array" ref="C358">INDEX(SCORIO_082025!$A:$L,MATCH($B358,SCORIO_082025!$A:$A,0),3)</f>
        <v>Carreta para transporte pesado, com capacidade de carga util de 30t, com motorista operador, material de operacao e material de manutencao, com as seguintes especificacoes minimas: motor diesel de 330CV, chassis extensivel ate 21m e semi-reboque de 3 eixo</v>
      </c>
      <c r="D358" s="61">
        <f>H358*I358*H359*I359</f>
        <v>5.6</v>
      </c>
      <c r="E358" s="47" t="str">
        <f t="array" ref="E358">INDEX(SCORIO_082025!$A:$L,MATCH($B358,SCORIO_082025!$A:$A,0),9)</f>
        <v>h</v>
      </c>
      <c r="F358" s="48">
        <f t="array" ref="F358">INDEX(SCORIO_082025!$A:$L,MATCH($B358,SCORIO_082025!$A:$A,0),12)</f>
        <v>435.16</v>
      </c>
      <c r="G358" s="49">
        <f>D358*F358</f>
        <v>2436.8960000000002</v>
      </c>
      <c r="H358" s="155">
        <v>1</v>
      </c>
      <c r="I358" s="155">
        <v>1</v>
      </c>
      <c r="L358" s="27"/>
    </row>
    <row r="359" spans="1:29" ht="12.75" customHeight="1">
      <c r="A359" s="27"/>
      <c r="B359" s="133"/>
      <c r="C359" s="71" t="str">
        <f>CONCATENATE("1 und. x ", "8h x ",  " x 70%")</f>
        <v>1 und. x 8h x  x 70%</v>
      </c>
      <c r="D359" s="71"/>
      <c r="E359" s="71"/>
      <c r="F359" s="55"/>
      <c r="G359" s="56"/>
      <c r="H359" s="155">
        <v>8</v>
      </c>
      <c r="I359" s="155">
        <v>0.7</v>
      </c>
      <c r="L359" s="27"/>
    </row>
    <row r="360" spans="1:29" ht="38.25" customHeight="1">
      <c r="A360" s="27"/>
      <c r="B360" s="44" t="s">
        <v>538</v>
      </c>
      <c r="C360" s="45" t="str">
        <f t="array" ref="C360">INDEX(SCORIO_082025!$A:$L,MATCH($B360,SCORIO_082025!$A:$A,0),3)</f>
        <v>Carreta para transporte pesado, com capacidade de carga util de 30t, com motorista, com as seguintes especificacoes minimas: motor diesel de 330CV, chassis extensivel ate 21m e semi-reboque de 3 eixos. Custo horario improdutivo (motor desligado).(desoner</v>
      </c>
      <c r="D360" s="61">
        <f>H360*I360*H361*I361</f>
        <v>2.4</v>
      </c>
      <c r="E360" s="47" t="str">
        <f t="array" ref="E360">INDEX(SCORIO_082025!$A:$L,MATCH($B360,SCORIO_082025!$A:$A,0),9)</f>
        <v>h</v>
      </c>
      <c r="F360" s="48">
        <f t="array" ref="F360">INDEX(SCORIO_082025!$A:$L,MATCH($B360,SCORIO_082025!$A:$A,0),12)</f>
        <v>122.4</v>
      </c>
      <c r="G360" s="49">
        <f>D360*F360</f>
        <v>293.76</v>
      </c>
      <c r="H360" s="155">
        <v>1</v>
      </c>
      <c r="I360" s="155">
        <v>1</v>
      </c>
      <c r="L360" s="27"/>
    </row>
    <row r="361" spans="1:29" ht="12.75" customHeight="1">
      <c r="A361" s="27"/>
      <c r="B361" s="133"/>
      <c r="C361" s="71" t="str">
        <f>CONCATENATE("1 und. x ", "8h x ",  " x 30%")</f>
        <v>1 und. x 8h x  x 30%</v>
      </c>
      <c r="D361" s="53"/>
      <c r="E361" s="53"/>
      <c r="F361" s="72"/>
      <c r="G361" s="73"/>
      <c r="H361" s="155">
        <v>8</v>
      </c>
      <c r="I361" s="155">
        <v>0.3</v>
      </c>
      <c r="L361" s="27"/>
    </row>
    <row r="362" spans="1:29" ht="51" customHeight="1">
      <c r="A362" s="27"/>
      <c r="B362" s="44" t="s">
        <v>539</v>
      </c>
      <c r="C362" s="45" t="str">
        <f t="array" ref="C362">INDEX(SCORIO_082025!$A:$L,MATCH($B362,SCORIO_082025!$A:$A,0),3)</f>
        <v>Caminhao basculante, capacidade de 5m3, com motorista, material de operacao, material de manutencao e licenciamento, com as seguintes especificacoes minimas: motor diesel de 208CV. Custo mensal.(desonerado)</v>
      </c>
      <c r="D362" s="74">
        <v>4</v>
      </c>
      <c r="E362" s="47" t="str">
        <f t="array" ref="E362">INDEX(SCORIO_082025!$A:$L,MATCH($B362,SCORIO_082025!$A:$A,0),9)</f>
        <v>un.mes</v>
      </c>
      <c r="F362" s="48">
        <f t="array" ref="F362">INDEX(SCORIO_082025!$A:$L,MATCH($B362,SCORIO_082025!$A:$A,0),12)</f>
        <v>18333.97</v>
      </c>
      <c r="G362" s="49">
        <f>D362*F362</f>
        <v>73335.88</v>
      </c>
      <c r="L362" s="27"/>
    </row>
    <row r="363" spans="1:29" ht="12.75" customHeight="1">
      <c r="A363" s="27"/>
      <c r="B363" s="133"/>
      <c r="C363" s="78" t="s">
        <v>540</v>
      </c>
      <c r="D363" s="71"/>
      <c r="E363" s="71"/>
      <c r="F363" s="55"/>
      <c r="G363" s="56"/>
      <c r="L363" s="27"/>
    </row>
    <row r="364" spans="1:29" ht="12.75" customHeight="1">
      <c r="A364" s="136"/>
      <c r="B364" s="156" t="s">
        <v>541</v>
      </c>
      <c r="C364" s="138" t="str">
        <f t="array" ref="C364">INDEX(SCORIO_082025!$A:$L,MATCH($B364,SCORIO_082025!$A:$A,0),3)</f>
        <v>Caminhao Carroceria fixa, capacidade de 3,5t, com motorista, material de operacao, material de manutencao e licenciamento, com as seguintes especificacoes minimas: motor diesel de 85CV. Custo mensal.(desonerado)</v>
      </c>
      <c r="D364" s="74">
        <v>4</v>
      </c>
      <c r="E364" s="47" t="str">
        <f t="array" ref="E364">INDEX(SCORIO_082025!$A:$L,MATCH($B364,SCORIO_082025!$A:$A,0),9)</f>
        <v>un.mes</v>
      </c>
      <c r="F364" s="48">
        <f t="array" ref="F364">INDEX(SCORIO_082025!$A:$L,MATCH($B364,SCORIO_082025!$A:$A,0),12)</f>
        <v>14413.82</v>
      </c>
      <c r="G364" s="157">
        <f>D364*F364</f>
        <v>57655.28</v>
      </c>
      <c r="H364" s="158"/>
      <c r="I364" s="141"/>
      <c r="J364" s="141"/>
      <c r="K364" s="141"/>
      <c r="L364" s="136"/>
      <c r="M364" s="141"/>
      <c r="N364" s="141"/>
      <c r="O364" s="141"/>
      <c r="P364" s="141"/>
      <c r="Q364" s="141"/>
      <c r="R364" s="141"/>
      <c r="S364" s="141"/>
      <c r="T364" s="141"/>
      <c r="U364" s="141"/>
      <c r="V364" s="141"/>
      <c r="W364" s="141"/>
      <c r="X364" s="141"/>
      <c r="Y364" s="141"/>
      <c r="Z364" s="141"/>
      <c r="AA364" s="141"/>
      <c r="AB364" s="141"/>
      <c r="AC364" s="141"/>
    </row>
    <row r="365" spans="1:29" ht="12.75" customHeight="1">
      <c r="A365" s="136"/>
      <c r="B365" s="159"/>
      <c r="C365" s="160" t="s">
        <v>540</v>
      </c>
      <c r="D365" s="161"/>
      <c r="E365" s="161"/>
      <c r="F365" s="162"/>
      <c r="G365" s="163"/>
      <c r="H365" s="158"/>
      <c r="I365" s="141"/>
      <c r="J365" s="141"/>
      <c r="K365" s="141"/>
      <c r="L365" s="136"/>
      <c r="M365" s="141"/>
      <c r="N365" s="141"/>
      <c r="O365" s="141"/>
      <c r="P365" s="141"/>
      <c r="Q365" s="141"/>
      <c r="R365" s="141"/>
      <c r="S365" s="141"/>
      <c r="T365" s="141"/>
      <c r="U365" s="141"/>
      <c r="V365" s="141"/>
      <c r="W365" s="141"/>
      <c r="X365" s="141"/>
      <c r="Y365" s="141"/>
      <c r="Z365" s="141"/>
      <c r="AA365" s="141"/>
      <c r="AB365" s="141"/>
      <c r="AC365" s="141"/>
    </row>
    <row r="366" spans="1:29" ht="63.75" customHeight="1">
      <c r="A366" s="27"/>
      <c r="B366" s="44" t="s">
        <v>542</v>
      </c>
      <c r="C366" s="45" t="str">
        <f t="array" ref="C366">INDEX(SCORIO_082025!$A:$L,MATCH($B366,SCORIO_082025!$A:$A,0),3)</f>
        <v>Retro-Escavadeira/carregadeira, com operador, material de operacao e material de manutencao, com as seguintes especificacoes minimas: motor de 70HP, carregadeira com sistema de travamento de seguranca, capacidade coroada de 0,76m3, forca de desagregacao d</v>
      </c>
      <c r="D366" s="58">
        <f>H366*I366*H367*I367</f>
        <v>512.4</v>
      </c>
      <c r="E366" s="47" t="str">
        <f t="array" ref="E366">INDEX(SCORIO_082025!$A:$L,MATCH($B366,SCORIO_082025!$A:$A,0),9)</f>
        <v>h</v>
      </c>
      <c r="F366" s="48">
        <f t="array" ref="F366">INDEX(SCORIO_082025!$A:$L,MATCH($B366,SCORIO_082025!$A:$A,0),12)</f>
        <v>208.03</v>
      </c>
      <c r="G366" s="49">
        <f>D366*F366</f>
        <v>106594.572</v>
      </c>
      <c r="H366" s="96">
        <v>1</v>
      </c>
      <c r="I366" s="96">
        <v>4</v>
      </c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</row>
    <row r="367" spans="1:29" ht="12.75" customHeight="1">
      <c r="A367" s="27"/>
      <c r="B367" s="135"/>
      <c r="C367" s="68" t="s">
        <v>543</v>
      </c>
      <c r="D367" s="77"/>
      <c r="E367" s="77"/>
      <c r="F367" s="69"/>
      <c r="G367" s="70"/>
      <c r="H367" s="96">
        <v>183</v>
      </c>
      <c r="I367" s="96">
        <v>0.7</v>
      </c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</row>
    <row r="368" spans="1:29" ht="63.75" customHeight="1">
      <c r="A368" s="27"/>
      <c r="B368" s="44" t="s">
        <v>544</v>
      </c>
      <c r="C368" s="45" t="str">
        <f t="array" ref="C368">INDEX(SCORIO_082025!$A:$L,MATCH($B368,SCORIO_082025!$A:$A,0),3)</f>
        <v>Retro-Escavadeira/carregadeira, com operador, com as seguintes especificacoes minimas: motor de 70HP, carregadeira com sistema de travamento de seguranca, capacidade coroada de 0,76m3, forca de desagregacao de 3600Kgf, capacidade de carga de 2400Kg na ele</v>
      </c>
      <c r="D368" s="58">
        <f>H368*I368*H369*I369</f>
        <v>219.6</v>
      </c>
      <c r="E368" s="47" t="str">
        <f t="array" ref="E368">INDEX(SCORIO_082025!$A:$L,MATCH($B368,SCORIO_082025!$A:$A,0),9)</f>
        <v>h</v>
      </c>
      <c r="F368" s="48">
        <f t="array" ref="F368">INDEX(SCORIO_082025!$A:$L,MATCH($B368,SCORIO_082025!$A:$A,0),12)</f>
        <v>77.19</v>
      </c>
      <c r="G368" s="49">
        <f>D368*F368</f>
        <v>16950.923999999999</v>
      </c>
      <c r="H368" s="96">
        <v>1</v>
      </c>
      <c r="I368" s="96">
        <v>4</v>
      </c>
      <c r="L368" s="27"/>
    </row>
    <row r="369" spans="1:12" ht="12.75" customHeight="1">
      <c r="A369" s="27"/>
      <c r="B369" s="51"/>
      <c r="C369" s="78" t="s">
        <v>545</v>
      </c>
      <c r="D369" s="53"/>
      <c r="E369" s="53"/>
      <c r="F369" s="55"/>
      <c r="G369" s="56"/>
      <c r="H369" s="96">
        <v>183</v>
      </c>
      <c r="I369" s="96">
        <v>0.3</v>
      </c>
      <c r="L369" s="27"/>
    </row>
    <row r="370" spans="1:12" ht="51" customHeight="1">
      <c r="A370" s="27"/>
      <c r="B370" s="60" t="s">
        <v>546</v>
      </c>
      <c r="C370" s="45" t="str">
        <f t="array" ref="C370">INDEX(SCORIO_082025!$A:$L,MATCH($B370,SCORIO_082025!$A:$A,0),3)</f>
        <v>Veiculo de servico, motor 1.0, com ar condicionado, direcao hidraulica, radio, inclusive combustivel, seguro, lubrificacao, manutencao, licenciamento, quilometragem livre, sem motorista. Custo mensal.(desonerado)</v>
      </c>
      <c r="D370" s="107">
        <v>5</v>
      </c>
      <c r="E370" s="47" t="str">
        <f t="array" ref="E370">INDEX(SCORIO_082025!$A:$L,MATCH($B370,SCORIO_082025!$A:$A,0),9)</f>
        <v>un.mes</v>
      </c>
      <c r="F370" s="48">
        <f t="array" ref="F370">INDEX(SCORIO_082025!$A:$L,MATCH($B370,SCORIO_082025!$A:$A,0),12)</f>
        <v>6569.86</v>
      </c>
      <c r="G370" s="70">
        <f>D370*F370</f>
        <v>32849.299999999996</v>
      </c>
      <c r="H370" s="96">
        <v>1</v>
      </c>
      <c r="I370" s="155">
        <v>4</v>
      </c>
      <c r="L370" s="27"/>
    </row>
    <row r="371" spans="1:12" ht="12.75" customHeight="1">
      <c r="A371" s="27"/>
      <c r="B371" s="60"/>
      <c r="C371" s="68" t="s">
        <v>547</v>
      </c>
      <c r="D371" s="61"/>
      <c r="E371" s="61"/>
      <c r="F371" s="55"/>
      <c r="G371" s="56"/>
      <c r="H371" s="96">
        <v>183</v>
      </c>
      <c r="L371" s="27"/>
    </row>
    <row r="372" spans="1:12" ht="12.75" customHeight="1">
      <c r="A372" s="43"/>
      <c r="B372" s="94" t="s">
        <v>548</v>
      </c>
      <c r="C372" s="82"/>
      <c r="D372" s="82"/>
      <c r="E372" s="83">
        <f>G372/$G$394</f>
        <v>1.9288890163739049E-3</v>
      </c>
      <c r="F372" s="84" t="s">
        <v>303</v>
      </c>
      <c r="G372" s="85">
        <f>SUBTOTAL(9,G374:G383)</f>
        <v>7528.9679999999989</v>
      </c>
      <c r="L372" s="27"/>
    </row>
    <row r="373" spans="1:12" ht="12.75" customHeight="1">
      <c r="A373" s="27"/>
      <c r="B373" s="101"/>
      <c r="C373" s="102"/>
      <c r="D373" s="102"/>
      <c r="E373" s="103"/>
      <c r="F373" s="84" t="s">
        <v>304</v>
      </c>
      <c r="G373" s="38">
        <f>G372/4</f>
        <v>1882.2419999999997</v>
      </c>
      <c r="L373" s="27"/>
    </row>
    <row r="374" spans="1:12" ht="38.25" customHeight="1">
      <c r="A374" s="27"/>
      <c r="B374" s="44" t="s">
        <v>549</v>
      </c>
      <c r="C374" s="45" t="str">
        <f t="array" ref="C374">INDEX(SCORIO_082025!$A:$L,MATCH($B374,SCORIO_082025!$A:$A,0),3)</f>
        <v>Placa de identificacao de obra publica, inclusive pintura, estrutura, suporte de madeira em pecas de madeira serrada de (7,5 x 7,5)cm e transporte. Fornecimento e colocacao.(desonerado)</v>
      </c>
      <c r="D374" s="74">
        <v>2.8</v>
      </c>
      <c r="E374" s="47" t="str">
        <f t="array" ref="E374">INDEX(SCORIO_082025!$A:$L,MATCH($B374,SCORIO_082025!$A:$A,0),9)</f>
        <v>m2</v>
      </c>
      <c r="F374" s="48">
        <f t="array" ref="F374">INDEX(SCORIO_082025!$A:$L,MATCH($B374,SCORIO_082025!$A:$A,0),12)</f>
        <v>770.06</v>
      </c>
      <c r="G374" s="49">
        <f>D374*F374</f>
        <v>2156.1679999999997</v>
      </c>
      <c r="L374" s="27"/>
    </row>
    <row r="375" spans="1:12" ht="12.75" customHeight="1">
      <c r="A375" s="27"/>
      <c r="B375" s="60"/>
      <c r="C375" s="77" t="s">
        <v>550</v>
      </c>
      <c r="D375" s="61"/>
      <c r="E375" s="61"/>
      <c r="F375" s="69"/>
      <c r="G375" s="70"/>
      <c r="L375" s="27"/>
    </row>
    <row r="376" spans="1:12" ht="51" customHeight="1">
      <c r="A376" s="27"/>
      <c r="B376" s="65" t="s">
        <v>551</v>
      </c>
      <c r="C376" s="45" t="str">
        <f t="array" ref="C376">INDEX(SCORIO_082025!$A:$L,MATCH($B376,SCORIO_082025!$A:$A,0),3)</f>
        <v>Aluguel de cavalete plastico universal de polietileno de alto impacto, na cor branca, com paineis de fita refletiva na dimensoes (1,15x0,61)m, permitindo adaptacao de ate 2 piscas alertas e placas de sinalizacoes diversas, de acordo com o manual do DNSR e</v>
      </c>
      <c r="D376" s="74">
        <v>20</v>
      </c>
      <c r="E376" s="47" t="str">
        <f t="array" ref="E376">INDEX(SCORIO_082025!$A:$L,MATCH($B376,SCORIO_082025!$A:$A,0),9)</f>
        <v>un.mes</v>
      </c>
      <c r="F376" s="48">
        <f t="array" ref="F376">INDEX(SCORIO_082025!$A:$L,MATCH($B376,SCORIO_082025!$A:$A,0),12)</f>
        <v>80.42</v>
      </c>
      <c r="G376" s="49">
        <f>D376*F376</f>
        <v>1608.4</v>
      </c>
      <c r="L376" s="27"/>
    </row>
    <row r="377" spans="1:12" ht="18" customHeight="1">
      <c r="A377" s="27"/>
      <c r="B377" s="60"/>
      <c r="C377" s="78" t="s">
        <v>552</v>
      </c>
      <c r="D377" s="61"/>
      <c r="E377" s="75"/>
      <c r="F377" s="76"/>
      <c r="G377" s="70"/>
      <c r="L377" s="27"/>
    </row>
    <row r="378" spans="1:12" ht="51" customHeight="1">
      <c r="A378" s="27"/>
      <c r="B378" s="44" t="s">
        <v>553</v>
      </c>
      <c r="C378" s="45" t="str">
        <f t="array" ref="C378">INDEX(SCORIO_082025!$A:$L,MATCH($B378,SCORIO_082025!$A:$A,0),3)</f>
        <v>Placa de sinalizacao para obra na via publica, com 0,60m de largura por 1m de altura, com avisos em letras pintadas, compreendendo o fornecimento e pintura, inclusive da estrutura e suporte em madeira serrada e base de concreto.(desonerado)</v>
      </c>
      <c r="D378" s="66">
        <v>10</v>
      </c>
      <c r="E378" s="47" t="str">
        <f t="array" ref="E378">INDEX(SCORIO_082025!$A:$L,MATCH($B378,SCORIO_082025!$A:$A,0),9)</f>
        <v>un</v>
      </c>
      <c r="F378" s="48">
        <f t="array" ref="F378">INDEX(SCORIO_082025!$A:$L,MATCH($B378,SCORIO_082025!$A:$A,0),12)</f>
        <v>202.6</v>
      </c>
      <c r="G378" s="49">
        <f>D378*F378</f>
        <v>2026</v>
      </c>
      <c r="L378" s="27"/>
    </row>
    <row r="379" spans="1:12" ht="12.75" customHeight="1">
      <c r="A379" s="27"/>
      <c r="B379" s="51"/>
      <c r="C379" s="71" t="s">
        <v>554</v>
      </c>
      <c r="D379" s="53"/>
      <c r="E379" s="53"/>
      <c r="F379" s="55"/>
      <c r="G379" s="56"/>
      <c r="L379" s="27"/>
    </row>
    <row r="380" spans="1:12" ht="63.75" customHeight="1">
      <c r="A380" s="27"/>
      <c r="B380" s="44" t="s">
        <v>555</v>
      </c>
      <c r="C380" s="45" t="str">
        <f t="array" ref="C380">INDEX(SCORIO_082025!$A:$L,MATCH($B380,SCORIO_082025!$A:$A,0),3)</f>
        <v>Cone canalizador empilhavel T-Top de alta densidade de polietileno inquebravel, com 1,14m de altura e duas faixas refletivas com base de borracha removivel, permitindo colocacao de pisca alerta, de acordo com o manual do DNIT e CET-RIO, excluindo o pisca</v>
      </c>
      <c r="D380" s="66">
        <v>10</v>
      </c>
      <c r="E380" s="47" t="str">
        <f t="array" ref="E380">INDEX(SCORIO_082025!$A:$L,MATCH($B380,SCORIO_082025!$A:$A,0),9)</f>
        <v>un</v>
      </c>
      <c r="F380" s="48">
        <f t="array" ref="F380">INDEX(SCORIO_082025!$A:$L,MATCH($B380,SCORIO_082025!$A:$A,0),12)</f>
        <v>86.84</v>
      </c>
      <c r="G380" s="49">
        <f>D380*F380</f>
        <v>868.40000000000009</v>
      </c>
      <c r="K380" s="39"/>
      <c r="L380" s="27"/>
    </row>
    <row r="381" spans="1:12" ht="12.75" customHeight="1">
      <c r="A381" s="27"/>
      <c r="B381" s="51"/>
      <c r="C381" s="71" t="s">
        <v>554</v>
      </c>
      <c r="D381" s="53"/>
      <c r="E381" s="53"/>
      <c r="F381" s="55"/>
      <c r="G381" s="56"/>
      <c r="L381" s="27"/>
    </row>
    <row r="382" spans="1:12" ht="25.5" customHeight="1">
      <c r="A382" s="27"/>
      <c r="B382" s="44" t="s">
        <v>556</v>
      </c>
      <c r="C382" s="45" t="str">
        <f t="array" ref="C382">INDEX(SCORIO_082025!$A:$L,MATCH($B382,SCORIO_082025!$A:$A,0),3)</f>
        <v>Rolo de tela plastica, nas dimensoes de (50x1,20)m, na cor laranja, sendo utilizada 2 vezes. Fornecimento.(desonerado)</v>
      </c>
      <c r="D382" s="127">
        <v>600</v>
      </c>
      <c r="E382" s="47" t="str">
        <f t="array" ref="E382">INDEX(SCORIO_082025!$A:$L,MATCH($B382,SCORIO_082025!$A:$A,0),9)</f>
        <v>m</v>
      </c>
      <c r="F382" s="48">
        <f t="array" ref="F382">INDEX(SCORIO_082025!$A:$L,MATCH($B382,SCORIO_082025!$A:$A,0),12)</f>
        <v>1.45</v>
      </c>
      <c r="G382" s="49">
        <f>D382*F382</f>
        <v>870</v>
      </c>
      <c r="L382" s="27"/>
    </row>
    <row r="383" spans="1:12" ht="12.75" customHeight="1">
      <c r="A383" s="27"/>
      <c r="B383" s="51"/>
      <c r="C383" s="78" t="s">
        <v>557</v>
      </c>
      <c r="D383" s="53"/>
      <c r="E383" s="53"/>
      <c r="F383" s="55"/>
      <c r="G383" s="56"/>
      <c r="L383" s="27"/>
    </row>
    <row r="384" spans="1:12" ht="12.75" customHeight="1">
      <c r="A384" s="43"/>
      <c r="B384" s="86" t="s">
        <v>558</v>
      </c>
      <c r="C384" s="87"/>
      <c r="D384" s="87"/>
      <c r="E384" s="164">
        <f>G384/$G$394</f>
        <v>7.5685325428024005E-3</v>
      </c>
      <c r="F384" s="165" t="s">
        <v>303</v>
      </c>
      <c r="G384" s="166">
        <f>SUBTOTAL(9,G386:G393)</f>
        <v>29542</v>
      </c>
      <c r="L384" s="27"/>
    </row>
    <row r="385" spans="1:12" ht="12.75" customHeight="1">
      <c r="A385" s="27"/>
      <c r="B385" s="101"/>
      <c r="C385" s="102"/>
      <c r="D385" s="102"/>
      <c r="E385" s="103"/>
      <c r="F385" s="84" t="s">
        <v>304</v>
      </c>
      <c r="G385" s="85">
        <f>G384/1</f>
        <v>29542</v>
      </c>
      <c r="L385" s="27"/>
    </row>
    <row r="386" spans="1:12" ht="63.75" customHeight="1">
      <c r="A386" s="27"/>
      <c r="B386" s="60" t="s">
        <v>559</v>
      </c>
      <c r="C386" s="45" t="str">
        <f t="array" ref="C386">INDEX(SCORIO_082025!$A:$L,MATCH($B386,SCORIO_082025!$A:$A,0),3)</f>
        <v>Tapume de vedacao ou protecao, executado com telhas trapezoidais de aco galvanizado (esp.: 0,50mm), inclusive duas demaos de pintura esmalte sintetico, na face externa, considerando a utilizacao das telhas 4 vezes e da moldura em perna de 3"x3", duas veze</v>
      </c>
      <c r="D386" s="107">
        <v>200</v>
      </c>
      <c r="E386" s="47" t="str">
        <f t="array" ref="E386">INDEX(SCORIO_082025!$A:$L,MATCH($B386,SCORIO_082025!$A:$A,0),9)</f>
        <v>m2</v>
      </c>
      <c r="F386" s="48">
        <f t="array" ref="F386">INDEX(SCORIO_082025!$A:$L,MATCH($B386,SCORIO_082025!$A:$A,0),12)</f>
        <v>67.47</v>
      </c>
      <c r="G386" s="49">
        <f>D386*F386</f>
        <v>13494</v>
      </c>
      <c r="L386" s="27"/>
    </row>
    <row r="387" spans="1:12" ht="12.75" customHeight="1">
      <c r="A387" s="27"/>
      <c r="B387" s="60"/>
      <c r="C387" s="68" t="s">
        <v>560</v>
      </c>
      <c r="D387" s="61"/>
      <c r="E387" s="61"/>
      <c r="F387" s="69"/>
      <c r="G387" s="70"/>
      <c r="L387" s="27"/>
    </row>
    <row r="388" spans="1:12" ht="63.75" customHeight="1">
      <c r="A388" s="27"/>
      <c r="B388" s="44" t="s">
        <v>561</v>
      </c>
      <c r="C388" s="45" t="str">
        <f t="array" ref="C388">INDEX(SCORIO_082025!$A:$L,MATCH($B388,SCORIO_082025!$A:$A,0),3)</f>
        <v>Container escritorio, modelo padrao, medindo: (6x2,4x2,55)m, em estrutura de aco, composto por piso de madeira corrida, paredes forradas com compensado naval, teto com isolamento termico, com 1 porta de (0,80x2,10)m, 2 basculantes de (1,20x1,20)m, WC com</v>
      </c>
      <c r="D388" s="74">
        <v>4</v>
      </c>
      <c r="E388" s="47" t="str">
        <f t="array" ref="E388">INDEX(SCORIO_082025!$A:$L,MATCH($B388,SCORIO_082025!$A:$A,0),9)</f>
        <v>un.mes</v>
      </c>
      <c r="F388" s="48">
        <f t="array" ref="F388">INDEX(SCORIO_082025!$A:$L,MATCH($B388,SCORIO_082025!$A:$A,0),12)</f>
        <v>1062</v>
      </c>
      <c r="G388" s="49">
        <f>D388*F388</f>
        <v>4248</v>
      </c>
      <c r="L388" s="27"/>
    </row>
    <row r="389" spans="1:12" ht="12.75" customHeight="1">
      <c r="A389" s="27"/>
      <c r="B389" s="51"/>
      <c r="C389" s="78" t="s">
        <v>562</v>
      </c>
      <c r="D389" s="53"/>
      <c r="E389" s="53"/>
      <c r="F389" s="72"/>
      <c r="G389" s="73"/>
      <c r="L389" s="27"/>
    </row>
    <row r="390" spans="1:12" ht="63.75" customHeight="1">
      <c r="A390" s="27"/>
      <c r="B390" s="60" t="s">
        <v>563</v>
      </c>
      <c r="C390" s="45" t="str">
        <f t="array" ref="C390">INDEX(SCORIO_082025!$A:$L,MATCH($B390,SCORIO_082025!$A:$A,0),3)</f>
        <v>Container escritorio, vestiario ou deposito, modelo padrao, medindo: (6x2,4x2,55)m, em estrutura de aco, composto por piso de madeira, paredes forradas com compensado naval, teto com isolamento termico, com 1 porta de (0,80x2,10)m, 2 basculantes de (1,20x</v>
      </c>
      <c r="D390" s="107">
        <v>8</v>
      </c>
      <c r="E390" s="47" t="str">
        <f t="array" ref="E390">INDEX(SCORIO_082025!$A:$L,MATCH($B390,SCORIO_082025!$A:$A,0),9)</f>
        <v>un.mes</v>
      </c>
      <c r="F390" s="48">
        <f t="array" ref="F390">INDEX(SCORIO_082025!$A:$L,MATCH($B390,SCORIO_082025!$A:$A,0),12)</f>
        <v>590</v>
      </c>
      <c r="G390" s="70">
        <f>D390*F390</f>
        <v>4720</v>
      </c>
      <c r="L390" s="27"/>
    </row>
    <row r="391" spans="1:12" ht="12.75" customHeight="1">
      <c r="A391" s="27"/>
      <c r="B391" s="60"/>
      <c r="C391" s="68" t="s">
        <v>564</v>
      </c>
      <c r="D391" s="61"/>
      <c r="E391" s="61"/>
      <c r="F391" s="55"/>
      <c r="G391" s="56"/>
      <c r="L391" s="27"/>
    </row>
    <row r="392" spans="1:12" ht="63.75" customHeight="1">
      <c r="A392" s="27"/>
      <c r="B392" s="44" t="s">
        <v>565</v>
      </c>
      <c r="C392" s="45" t="str">
        <f t="array" ref="C392">INDEX(SCORIO_082025!$A:$L,MATCH($B392,SCORIO_082025!$A:$A,0),3)</f>
        <v>Container WC, modelo padrao, medindo: (6x2,4x2,55)m, em estrutura de aco, composto por piso de compensado naval revestido com plurigoma, paredes ao natural, teto com isolamento termico, com 1 porta de (0,80x2,10)m, 2 basculantes de (1,20x1,20), com 5 chuv</v>
      </c>
      <c r="D392" s="74">
        <v>4</v>
      </c>
      <c r="E392" s="47" t="str">
        <f t="array" ref="E392">INDEX(SCORIO_082025!$A:$L,MATCH($B392,SCORIO_082025!$A:$A,0),9)</f>
        <v>un.mes</v>
      </c>
      <c r="F392" s="48">
        <f t="array" ref="F392">INDEX(SCORIO_082025!$A:$L,MATCH($B392,SCORIO_082025!$A:$A,0),12)</f>
        <v>1770</v>
      </c>
      <c r="G392" s="49">
        <f>D392*F392</f>
        <v>7080</v>
      </c>
      <c r="L392" s="27"/>
    </row>
    <row r="393" spans="1:12" ht="12.75" customHeight="1">
      <c r="A393" s="27"/>
      <c r="B393" s="51"/>
      <c r="C393" s="78" t="s">
        <v>562</v>
      </c>
      <c r="D393" s="53"/>
      <c r="E393" s="53"/>
      <c r="F393" s="55"/>
      <c r="G393" s="56"/>
      <c r="L393" s="27"/>
    </row>
    <row r="394" spans="1:12" ht="12.75" customHeight="1">
      <c r="A394" s="27"/>
      <c r="F394" s="167" t="s">
        <v>303</v>
      </c>
      <c r="G394" s="168">
        <f>G384+G372+G356+G328+G318+G260+G241+G142+G132+G115+G68+G46+G5+G342+G298+G274+G183+G170+G160+G120+G107+G26</f>
        <v>3903266.5622999994</v>
      </c>
      <c r="H394" s="169"/>
      <c r="L394" s="27"/>
    </row>
    <row r="395" spans="1:12" ht="14.25" customHeight="1">
      <c r="A395" s="27"/>
      <c r="F395" s="170" t="s">
        <v>304</v>
      </c>
      <c r="G395" s="168">
        <f>G394/4</f>
        <v>975816.64057499985</v>
      </c>
      <c r="H395" s="169"/>
      <c r="L395" s="27"/>
    </row>
    <row r="396" spans="1:12" ht="12.75" customHeight="1">
      <c r="A396" s="27"/>
      <c r="G396" s="171"/>
      <c r="H396" s="171"/>
      <c r="L396" s="27"/>
    </row>
    <row r="397" spans="1:12" ht="12.75" customHeight="1">
      <c r="A397" s="27"/>
      <c r="D397" s="236" t="s">
        <v>566</v>
      </c>
      <c r="E397" s="237"/>
      <c r="F397" s="238"/>
      <c r="G397" s="172">
        <f>G394</f>
        <v>3903266.5622999994</v>
      </c>
      <c r="L397" s="27"/>
    </row>
    <row r="398" spans="1:12" ht="12.75" customHeight="1">
      <c r="A398" s="27"/>
      <c r="K398" s="173"/>
      <c r="L398" s="27"/>
    </row>
    <row r="399" spans="1:12" ht="12.75" customHeight="1">
      <c r="A399" s="27"/>
      <c r="L399" s="27"/>
    </row>
    <row r="400" spans="1:12" ht="12.75" customHeight="1">
      <c r="A400" s="27"/>
      <c r="L400" s="27"/>
    </row>
    <row r="401" spans="1:12" ht="12.75" customHeight="1">
      <c r="A401" s="27"/>
      <c r="L401" s="27"/>
    </row>
    <row r="402" spans="1:12" ht="12.75" customHeight="1">
      <c r="A402" s="27"/>
      <c r="L402" s="27"/>
    </row>
    <row r="403" spans="1:12" ht="12.75" customHeight="1">
      <c r="A403" s="27"/>
      <c r="D403" s="174"/>
      <c r="L403" s="27"/>
    </row>
    <row r="404" spans="1:12" ht="12.75" customHeight="1">
      <c r="A404" s="27"/>
      <c r="L404" s="27"/>
    </row>
    <row r="405" spans="1:12" ht="12.75" customHeight="1">
      <c r="A405" s="27"/>
      <c r="L405" s="27"/>
    </row>
    <row r="406" spans="1:12" ht="12.75" customHeight="1">
      <c r="A406" s="27"/>
      <c r="L406" s="27"/>
    </row>
    <row r="407" spans="1:12" ht="12.75" customHeight="1">
      <c r="A407" s="27"/>
      <c r="L407" s="27"/>
    </row>
    <row r="408" spans="1:12" ht="12.75" customHeight="1">
      <c r="A408" s="27"/>
      <c r="L408" s="27"/>
    </row>
    <row r="409" spans="1:12" ht="12.75" customHeight="1">
      <c r="A409" s="27"/>
      <c r="L409" s="27"/>
    </row>
    <row r="410" spans="1:12" ht="12.75" customHeight="1">
      <c r="A410" s="27"/>
      <c r="L410" s="27"/>
    </row>
    <row r="411" spans="1:12" ht="12.75" customHeight="1">
      <c r="A411" s="27"/>
      <c r="L411" s="27"/>
    </row>
    <row r="412" spans="1:12" ht="12.75" customHeight="1">
      <c r="A412" s="27"/>
      <c r="L412" s="27"/>
    </row>
    <row r="413" spans="1:12" ht="12.75" customHeight="1">
      <c r="A413" s="27"/>
      <c r="L413" s="27"/>
    </row>
    <row r="414" spans="1:12" ht="12.75" customHeight="1">
      <c r="A414" s="27"/>
      <c r="L414" s="27"/>
    </row>
    <row r="415" spans="1:12" ht="12.75" customHeight="1">
      <c r="A415" s="27"/>
      <c r="L415" s="27"/>
    </row>
    <row r="416" spans="1:12" ht="12.75" customHeight="1">
      <c r="A416" s="27"/>
      <c r="L416" s="27"/>
    </row>
    <row r="417" spans="1:12" ht="12.75" customHeight="1">
      <c r="A417" s="27"/>
      <c r="L417" s="27"/>
    </row>
    <row r="418" spans="1:12" ht="12.75" customHeight="1">
      <c r="A418" s="27"/>
      <c r="L418" s="27"/>
    </row>
    <row r="419" spans="1:12" ht="12.75" customHeight="1">
      <c r="A419" s="27"/>
      <c r="L419" s="27"/>
    </row>
    <row r="420" spans="1:12" ht="12.75" customHeight="1">
      <c r="A420" s="27"/>
      <c r="L420" s="27"/>
    </row>
    <row r="421" spans="1:12" ht="12.75" customHeight="1">
      <c r="A421" s="27"/>
      <c r="L421" s="27"/>
    </row>
    <row r="422" spans="1:12" ht="12.75" customHeight="1">
      <c r="A422" s="27"/>
      <c r="L422" s="27"/>
    </row>
    <row r="423" spans="1:12" ht="12.75" customHeight="1">
      <c r="A423" s="27"/>
      <c r="L423" s="27"/>
    </row>
    <row r="424" spans="1:12" ht="12.75" customHeight="1">
      <c r="A424" s="27"/>
      <c r="L424" s="27"/>
    </row>
    <row r="425" spans="1:12" ht="12.75" customHeight="1">
      <c r="A425" s="27"/>
      <c r="L425" s="27"/>
    </row>
    <row r="426" spans="1:12" ht="12.75" customHeight="1">
      <c r="A426" s="27"/>
      <c r="L426" s="27"/>
    </row>
    <row r="427" spans="1:12" ht="12.75" customHeight="1">
      <c r="A427" s="27"/>
      <c r="L427" s="27"/>
    </row>
    <row r="428" spans="1:12" ht="12.75" customHeight="1">
      <c r="A428" s="27"/>
      <c r="L428" s="27"/>
    </row>
    <row r="429" spans="1:12" ht="12.75" customHeight="1">
      <c r="A429" s="27"/>
      <c r="L429" s="27"/>
    </row>
    <row r="430" spans="1:12" ht="12.75" customHeight="1">
      <c r="A430" s="27"/>
      <c r="L430" s="27"/>
    </row>
    <row r="431" spans="1:12" ht="12.75" customHeight="1">
      <c r="A431" s="27"/>
      <c r="L431" s="27"/>
    </row>
    <row r="432" spans="1:12" ht="12.75" customHeight="1">
      <c r="A432" s="27"/>
      <c r="L432" s="27"/>
    </row>
    <row r="433" spans="1:12" ht="12.75" customHeight="1">
      <c r="A433" s="27"/>
      <c r="L433" s="27"/>
    </row>
    <row r="434" spans="1:12" ht="12.75" customHeight="1">
      <c r="A434" s="27"/>
      <c r="L434" s="27"/>
    </row>
    <row r="435" spans="1:12" ht="12.75" customHeight="1">
      <c r="A435" s="27"/>
    </row>
    <row r="436" spans="1:12" ht="12.75" customHeight="1">
      <c r="A436" s="27"/>
    </row>
    <row r="437" spans="1:12" ht="12.75" customHeight="1">
      <c r="A437" s="27"/>
    </row>
    <row r="438" spans="1:12" ht="12.75" customHeight="1">
      <c r="A438" s="27"/>
    </row>
    <row r="439" spans="1:12" ht="12.75" customHeight="1">
      <c r="A439" s="27"/>
    </row>
    <row r="440" spans="1:12" ht="12.75" customHeight="1">
      <c r="A440" s="27"/>
    </row>
    <row r="441" spans="1:12" ht="12.75" customHeight="1">
      <c r="A441" s="27"/>
    </row>
    <row r="442" spans="1:12" ht="12.75" customHeight="1">
      <c r="A442" s="27"/>
    </row>
    <row r="443" spans="1:12" ht="12.75" customHeight="1">
      <c r="A443" s="27"/>
    </row>
    <row r="444" spans="1:12" ht="12.75" customHeight="1">
      <c r="A444" s="27"/>
    </row>
    <row r="445" spans="1:12" ht="12.75" customHeight="1">
      <c r="A445" s="27"/>
    </row>
    <row r="446" spans="1:12" ht="12.75" customHeight="1">
      <c r="A446" s="27"/>
    </row>
    <row r="447" spans="1:12" ht="12.75" customHeight="1">
      <c r="A447" s="27"/>
    </row>
    <row r="448" spans="1:12" ht="12.75" customHeight="1">
      <c r="A448" s="27"/>
    </row>
    <row r="449" spans="1:1" ht="12.75" customHeight="1">
      <c r="A449" s="27"/>
    </row>
    <row r="450" spans="1:1" ht="12.75" customHeight="1">
      <c r="A450" s="27"/>
    </row>
    <row r="451" spans="1:1" ht="12.75" customHeight="1">
      <c r="A451" s="27"/>
    </row>
    <row r="452" spans="1:1" ht="12.75" customHeight="1">
      <c r="A452" s="27"/>
    </row>
    <row r="453" spans="1:1" ht="12.75" customHeight="1">
      <c r="A453" s="27"/>
    </row>
    <row r="454" spans="1:1" ht="12.75" customHeight="1">
      <c r="A454" s="27"/>
    </row>
    <row r="455" spans="1:1" ht="12.75" customHeight="1">
      <c r="A455" s="27"/>
    </row>
    <row r="456" spans="1:1" ht="12.75" customHeight="1">
      <c r="A456" s="27"/>
    </row>
    <row r="457" spans="1:1" ht="12.75" customHeight="1">
      <c r="A457" s="27"/>
    </row>
    <row r="458" spans="1:1" ht="12.75" customHeight="1">
      <c r="A458" s="27"/>
    </row>
    <row r="459" spans="1:1" ht="12.75" customHeight="1">
      <c r="A459" s="27"/>
    </row>
    <row r="460" spans="1:1" ht="12.75" customHeight="1">
      <c r="A460" s="27"/>
    </row>
    <row r="461" spans="1:1" ht="12.75" customHeight="1">
      <c r="A461" s="27"/>
    </row>
    <row r="462" spans="1:1" ht="12.75" customHeight="1">
      <c r="A462" s="27"/>
    </row>
    <row r="463" spans="1:1" ht="12.75" customHeight="1">
      <c r="A463" s="27"/>
    </row>
    <row r="464" spans="1:1" ht="12.75" customHeight="1">
      <c r="A464" s="27"/>
    </row>
    <row r="465" spans="1:1" ht="12.75" customHeight="1">
      <c r="A465" s="27"/>
    </row>
    <row r="466" spans="1:1" ht="12.75" customHeight="1">
      <c r="A466" s="27"/>
    </row>
    <row r="467" spans="1:1" ht="12.75" customHeight="1">
      <c r="A467" s="27"/>
    </row>
    <row r="468" spans="1:1" ht="12.75" customHeight="1">
      <c r="A468" s="27"/>
    </row>
    <row r="469" spans="1:1" ht="12.75" customHeight="1">
      <c r="A469" s="27"/>
    </row>
    <row r="470" spans="1:1" ht="12.75" customHeight="1">
      <c r="A470" s="27"/>
    </row>
    <row r="471" spans="1:1" ht="12.75" customHeight="1">
      <c r="A471" s="27"/>
    </row>
    <row r="472" spans="1:1" ht="12.75" customHeight="1">
      <c r="A472" s="27"/>
    </row>
    <row r="473" spans="1:1" ht="12.75" customHeight="1">
      <c r="A473" s="27"/>
    </row>
    <row r="474" spans="1:1" ht="12.75" customHeight="1">
      <c r="A474" s="27"/>
    </row>
    <row r="475" spans="1:1" ht="12.75" customHeight="1">
      <c r="A475" s="27"/>
    </row>
    <row r="476" spans="1:1" ht="12.75" customHeight="1">
      <c r="A476" s="27"/>
    </row>
    <row r="477" spans="1:1" ht="12.75" customHeight="1">
      <c r="A477" s="27"/>
    </row>
    <row r="478" spans="1:1" ht="12.75" customHeight="1">
      <c r="A478" s="27"/>
    </row>
    <row r="479" spans="1:1" ht="12.75" customHeight="1">
      <c r="A479" s="27"/>
    </row>
    <row r="480" spans="1:1" ht="12.75" customHeight="1">
      <c r="A480" s="27"/>
    </row>
    <row r="481" spans="1:1" ht="12.75" customHeight="1">
      <c r="A481" s="27"/>
    </row>
    <row r="482" spans="1:1" ht="12.75" customHeight="1">
      <c r="A482" s="27"/>
    </row>
    <row r="483" spans="1:1" ht="12.75" customHeight="1">
      <c r="A483" s="27"/>
    </row>
    <row r="484" spans="1:1" ht="12.75" customHeight="1">
      <c r="A484" s="27"/>
    </row>
    <row r="485" spans="1:1" ht="12.75" customHeight="1">
      <c r="A485" s="27"/>
    </row>
    <row r="486" spans="1:1" ht="12.75" customHeight="1">
      <c r="A486" s="27"/>
    </row>
    <row r="487" spans="1:1" ht="12.75" customHeight="1">
      <c r="A487" s="27"/>
    </row>
    <row r="488" spans="1:1" ht="12.75" customHeight="1">
      <c r="A488" s="27"/>
    </row>
    <row r="489" spans="1:1" ht="12.75" customHeight="1">
      <c r="A489" s="27"/>
    </row>
    <row r="490" spans="1:1" ht="12.75" customHeight="1">
      <c r="A490" s="27"/>
    </row>
    <row r="491" spans="1:1" ht="12.75" customHeight="1">
      <c r="A491" s="27"/>
    </row>
    <row r="492" spans="1:1" ht="12.75" customHeight="1">
      <c r="A492" s="27"/>
    </row>
    <row r="493" spans="1:1" ht="12.75" customHeight="1">
      <c r="A493" s="27"/>
    </row>
    <row r="494" spans="1:1" ht="12.75" customHeight="1">
      <c r="A494" s="27"/>
    </row>
    <row r="495" spans="1:1" ht="12.75" customHeight="1">
      <c r="A495" s="27"/>
    </row>
    <row r="496" spans="1:1" ht="12.75" customHeight="1">
      <c r="A496" s="27"/>
    </row>
    <row r="497" spans="1:1" ht="12.75" customHeight="1">
      <c r="A497" s="27"/>
    </row>
    <row r="498" spans="1:1" ht="12.75" customHeight="1">
      <c r="A498" s="27"/>
    </row>
    <row r="499" spans="1:1" ht="12.75" customHeight="1">
      <c r="A499" s="27"/>
    </row>
    <row r="500" spans="1:1" ht="12.75" customHeight="1">
      <c r="A500" s="27"/>
    </row>
    <row r="501" spans="1:1" ht="12.75" customHeight="1">
      <c r="A501" s="27"/>
    </row>
    <row r="502" spans="1:1" ht="12.75" customHeight="1">
      <c r="A502" s="27"/>
    </row>
    <row r="503" spans="1:1" ht="12.75" customHeight="1">
      <c r="A503" s="27"/>
    </row>
    <row r="504" spans="1:1" ht="12.75" customHeight="1">
      <c r="A504" s="27"/>
    </row>
    <row r="505" spans="1:1" ht="12.75" customHeight="1">
      <c r="A505" s="27"/>
    </row>
    <row r="506" spans="1:1" ht="12.75" customHeight="1">
      <c r="A506" s="27"/>
    </row>
    <row r="507" spans="1:1" ht="12.75" customHeight="1">
      <c r="A507" s="27"/>
    </row>
    <row r="508" spans="1:1" ht="12.75" customHeight="1">
      <c r="A508" s="27"/>
    </row>
    <row r="509" spans="1:1" ht="12.75" customHeight="1">
      <c r="A509" s="27"/>
    </row>
    <row r="510" spans="1:1" ht="12.75" customHeight="1">
      <c r="A510" s="27"/>
    </row>
    <row r="511" spans="1:1" ht="12.75" customHeight="1">
      <c r="A511" s="27"/>
    </row>
    <row r="512" spans="1:1" ht="12.75" customHeight="1">
      <c r="A512" s="27"/>
    </row>
    <row r="513" spans="1:1" ht="12.75" customHeight="1">
      <c r="A513" s="27"/>
    </row>
    <row r="514" spans="1:1" ht="12.75" customHeight="1">
      <c r="A514" s="27"/>
    </row>
    <row r="515" spans="1:1" ht="12.75" customHeight="1">
      <c r="A515" s="27"/>
    </row>
    <row r="516" spans="1:1" ht="12.75" customHeight="1">
      <c r="A516" s="27"/>
    </row>
    <row r="517" spans="1:1" ht="12.75" customHeight="1">
      <c r="A517" s="27"/>
    </row>
    <row r="518" spans="1:1" ht="12.75" customHeight="1">
      <c r="A518" s="27"/>
    </row>
    <row r="519" spans="1:1" ht="12.75" customHeight="1">
      <c r="A519" s="27"/>
    </row>
    <row r="520" spans="1:1" ht="12.75" customHeight="1">
      <c r="A520" s="27"/>
    </row>
    <row r="521" spans="1:1" ht="12.75" customHeight="1">
      <c r="A521" s="27"/>
    </row>
    <row r="522" spans="1:1" ht="12.75" customHeight="1">
      <c r="A522" s="27"/>
    </row>
    <row r="523" spans="1:1" ht="12.75" customHeight="1">
      <c r="A523" s="27"/>
    </row>
    <row r="524" spans="1:1" ht="12.75" customHeight="1">
      <c r="A524" s="27"/>
    </row>
    <row r="525" spans="1:1" ht="12.75" customHeight="1">
      <c r="A525" s="27"/>
    </row>
    <row r="526" spans="1:1" ht="12.75" customHeight="1">
      <c r="A526" s="27"/>
    </row>
    <row r="527" spans="1:1" ht="12.75" customHeight="1">
      <c r="A527" s="27"/>
    </row>
    <row r="528" spans="1:1" ht="12.75" customHeight="1">
      <c r="A528" s="27"/>
    </row>
    <row r="529" spans="1:1" ht="12.75" customHeight="1">
      <c r="A529" s="27"/>
    </row>
    <row r="530" spans="1:1" ht="12.75" customHeight="1">
      <c r="A530" s="27"/>
    </row>
    <row r="531" spans="1:1" ht="12.75" customHeight="1">
      <c r="A531" s="27"/>
    </row>
    <row r="532" spans="1:1" ht="12.75" customHeight="1">
      <c r="A532" s="27"/>
    </row>
    <row r="533" spans="1:1" ht="12.75" customHeight="1">
      <c r="A533" s="27"/>
    </row>
    <row r="534" spans="1:1" ht="12.75" customHeight="1">
      <c r="A534" s="27"/>
    </row>
    <row r="535" spans="1:1" ht="12.75" customHeight="1">
      <c r="A535" s="27"/>
    </row>
    <row r="536" spans="1:1" ht="12.75" customHeight="1">
      <c r="A536" s="27"/>
    </row>
    <row r="537" spans="1:1" ht="12.75" customHeight="1">
      <c r="A537" s="27"/>
    </row>
    <row r="538" spans="1:1" ht="12.75" customHeight="1">
      <c r="A538" s="27"/>
    </row>
    <row r="539" spans="1:1" ht="12.75" customHeight="1">
      <c r="A539" s="27"/>
    </row>
    <row r="540" spans="1:1" ht="12.75" customHeight="1">
      <c r="A540" s="27"/>
    </row>
    <row r="541" spans="1:1" ht="12.75" customHeight="1">
      <c r="A541" s="27"/>
    </row>
    <row r="542" spans="1:1" ht="12.75" customHeight="1">
      <c r="A542" s="27"/>
    </row>
    <row r="543" spans="1:1" ht="12.75" customHeight="1">
      <c r="A543" s="27"/>
    </row>
    <row r="544" spans="1:1" ht="12.75" customHeight="1">
      <c r="A544" s="27"/>
    </row>
    <row r="545" spans="1:1" ht="12.75" customHeight="1">
      <c r="A545" s="27"/>
    </row>
    <row r="546" spans="1:1" ht="12.75" customHeight="1">
      <c r="A546" s="27"/>
    </row>
    <row r="547" spans="1:1" ht="12.75" customHeight="1">
      <c r="A547" s="27"/>
    </row>
    <row r="548" spans="1:1" ht="12.75" customHeight="1">
      <c r="A548" s="27"/>
    </row>
    <row r="549" spans="1:1" ht="12.75" customHeight="1">
      <c r="A549" s="27"/>
    </row>
    <row r="550" spans="1:1" ht="12.75" customHeight="1">
      <c r="A550" s="27"/>
    </row>
    <row r="551" spans="1:1" ht="12.75" customHeight="1">
      <c r="A551" s="27"/>
    </row>
    <row r="552" spans="1:1" ht="12.75" customHeight="1">
      <c r="A552" s="27"/>
    </row>
    <row r="553" spans="1:1" ht="12.75" customHeight="1">
      <c r="A553" s="27"/>
    </row>
    <row r="554" spans="1:1" ht="12.75" customHeight="1">
      <c r="A554" s="27"/>
    </row>
    <row r="555" spans="1:1" ht="12.75" customHeight="1">
      <c r="A555" s="27"/>
    </row>
    <row r="556" spans="1:1" ht="12.75" customHeight="1">
      <c r="A556" s="27"/>
    </row>
    <row r="557" spans="1:1" ht="12.75" customHeight="1">
      <c r="A557" s="27"/>
    </row>
    <row r="558" spans="1:1" ht="12.75" customHeight="1">
      <c r="A558" s="27"/>
    </row>
    <row r="559" spans="1:1" ht="12.75" customHeight="1">
      <c r="A559" s="27"/>
    </row>
    <row r="560" spans="1:1" ht="12.75" customHeight="1">
      <c r="A560" s="27"/>
    </row>
    <row r="561" spans="1:1" ht="12.75" customHeight="1">
      <c r="A561" s="27"/>
    </row>
    <row r="562" spans="1:1" ht="12.75" customHeight="1">
      <c r="A562" s="27"/>
    </row>
    <row r="563" spans="1:1" ht="12.75" customHeight="1">
      <c r="A563" s="27"/>
    </row>
    <row r="564" spans="1:1" ht="12.75" customHeight="1">
      <c r="A564" s="27"/>
    </row>
    <row r="565" spans="1:1" ht="12.75" customHeight="1">
      <c r="A565" s="27"/>
    </row>
    <row r="566" spans="1:1" ht="12.75" customHeight="1">
      <c r="A566" s="27"/>
    </row>
    <row r="567" spans="1:1" ht="12.75" customHeight="1">
      <c r="A567" s="27"/>
    </row>
    <row r="568" spans="1:1" ht="12.75" customHeight="1">
      <c r="A568" s="27"/>
    </row>
    <row r="569" spans="1:1" ht="12.75" customHeight="1">
      <c r="A569" s="27"/>
    </row>
    <row r="570" spans="1:1" ht="12.75" customHeight="1">
      <c r="A570" s="27"/>
    </row>
    <row r="571" spans="1:1" ht="12.75" customHeight="1">
      <c r="A571" s="27"/>
    </row>
    <row r="572" spans="1:1" ht="12.75" customHeight="1">
      <c r="A572" s="27"/>
    </row>
    <row r="573" spans="1:1" ht="12.75" customHeight="1">
      <c r="A573" s="27"/>
    </row>
    <row r="574" spans="1:1" ht="12.75" customHeight="1">
      <c r="A574" s="27"/>
    </row>
    <row r="575" spans="1:1" ht="12.75" customHeight="1">
      <c r="A575" s="27"/>
    </row>
    <row r="576" spans="1:1" ht="12.75" customHeight="1">
      <c r="A576" s="27"/>
    </row>
    <row r="577" spans="1:1" ht="12.75" customHeight="1">
      <c r="A577" s="27"/>
    </row>
    <row r="578" spans="1:1" ht="12.75" customHeight="1">
      <c r="A578" s="27"/>
    </row>
    <row r="579" spans="1:1" ht="12.75" customHeight="1">
      <c r="A579" s="27"/>
    </row>
    <row r="580" spans="1:1" ht="12.75" customHeight="1">
      <c r="A580" s="27"/>
    </row>
    <row r="581" spans="1:1" ht="12.75" customHeight="1">
      <c r="A581" s="27"/>
    </row>
    <row r="582" spans="1:1" ht="12.75" customHeight="1">
      <c r="A582" s="27"/>
    </row>
    <row r="583" spans="1:1" ht="12.75" customHeight="1">
      <c r="A583" s="27"/>
    </row>
    <row r="584" spans="1:1" ht="12.75" customHeight="1">
      <c r="A584" s="27"/>
    </row>
    <row r="585" spans="1:1" ht="12.75" customHeight="1">
      <c r="A585" s="27"/>
    </row>
    <row r="586" spans="1:1" ht="12.75" customHeight="1">
      <c r="A586" s="27"/>
    </row>
    <row r="587" spans="1:1" ht="12.75" customHeight="1">
      <c r="A587" s="27"/>
    </row>
    <row r="588" spans="1:1" ht="12.75" customHeight="1">
      <c r="A588" s="27"/>
    </row>
    <row r="589" spans="1:1" ht="12.75" customHeight="1">
      <c r="A589" s="27"/>
    </row>
    <row r="590" spans="1:1" ht="12.75" customHeight="1">
      <c r="A590" s="27"/>
    </row>
    <row r="591" spans="1:1" ht="12.75" customHeight="1">
      <c r="A591" s="27"/>
    </row>
    <row r="592" spans="1:1" ht="12.75" customHeight="1">
      <c r="A592" s="27"/>
    </row>
    <row r="593" spans="1:1" ht="12.75" customHeight="1">
      <c r="A593" s="27"/>
    </row>
    <row r="594" spans="1:1" ht="12.75" customHeight="1">
      <c r="A594" s="27"/>
    </row>
    <row r="595" spans="1:1" ht="12.75" customHeight="1">
      <c r="A595" s="27"/>
    </row>
    <row r="596" spans="1:1" ht="12.75" customHeight="1">
      <c r="A596" s="27"/>
    </row>
    <row r="597" spans="1:1" ht="12.75" customHeight="1">
      <c r="A597" s="27"/>
    </row>
    <row r="598" spans="1:1" ht="12.75" customHeight="1">
      <c r="A598" s="27"/>
    </row>
    <row r="599" spans="1:1" ht="12.75" customHeight="1">
      <c r="A599" s="27"/>
    </row>
    <row r="600" spans="1:1" ht="12.75" customHeight="1">
      <c r="A600" s="27"/>
    </row>
    <row r="601" spans="1:1" ht="12.75" customHeight="1">
      <c r="A601" s="27"/>
    </row>
    <row r="602" spans="1:1" ht="12.75" customHeight="1">
      <c r="A602" s="27"/>
    </row>
    <row r="603" spans="1:1" ht="12.75" customHeight="1">
      <c r="A603" s="27"/>
    </row>
    <row r="604" spans="1:1" ht="12.75" customHeight="1">
      <c r="A604" s="27"/>
    </row>
    <row r="605" spans="1:1" ht="12.75" customHeight="1">
      <c r="A605" s="27"/>
    </row>
    <row r="606" spans="1:1" ht="12.75" customHeight="1">
      <c r="A606" s="27"/>
    </row>
    <row r="607" spans="1:1" ht="12.75" customHeight="1">
      <c r="A607" s="27"/>
    </row>
    <row r="608" spans="1:1" ht="12.75" customHeight="1">
      <c r="A608" s="27"/>
    </row>
    <row r="609" spans="1:1" ht="12.75" customHeight="1">
      <c r="A609" s="27"/>
    </row>
    <row r="610" spans="1:1" ht="12.75" customHeight="1">
      <c r="A610" s="27"/>
    </row>
    <row r="611" spans="1:1" ht="12.75" customHeight="1">
      <c r="A611" s="27"/>
    </row>
    <row r="612" spans="1:1" ht="12.75" customHeight="1">
      <c r="A612" s="27"/>
    </row>
    <row r="613" spans="1:1" ht="12.75" customHeight="1">
      <c r="A613" s="27"/>
    </row>
    <row r="614" spans="1:1" ht="12.75" customHeight="1">
      <c r="A614" s="27"/>
    </row>
    <row r="615" spans="1:1" ht="12.75" customHeight="1">
      <c r="A615" s="27"/>
    </row>
    <row r="616" spans="1:1" ht="12.75" customHeight="1">
      <c r="A616" s="27"/>
    </row>
    <row r="617" spans="1:1" ht="12.75" customHeight="1">
      <c r="A617" s="27"/>
    </row>
    <row r="618" spans="1:1" ht="12.75" customHeight="1">
      <c r="A618" s="27"/>
    </row>
    <row r="619" spans="1:1" ht="12.75" customHeight="1">
      <c r="A619" s="27"/>
    </row>
    <row r="620" spans="1:1" ht="12.75" customHeight="1">
      <c r="A620" s="27"/>
    </row>
    <row r="621" spans="1:1" ht="12.75" customHeight="1">
      <c r="A621" s="27"/>
    </row>
    <row r="622" spans="1:1" ht="12.75" customHeight="1">
      <c r="A622" s="27"/>
    </row>
    <row r="623" spans="1:1" ht="12.75" customHeight="1">
      <c r="A623" s="27"/>
    </row>
    <row r="624" spans="1:1" ht="12.75" customHeight="1">
      <c r="A624" s="27"/>
    </row>
    <row r="625" spans="1:1" ht="12.75" customHeight="1">
      <c r="A625" s="27"/>
    </row>
    <row r="626" spans="1:1" ht="12.75" customHeight="1">
      <c r="A626" s="27"/>
    </row>
    <row r="627" spans="1:1" ht="12.75" customHeight="1">
      <c r="A627" s="27"/>
    </row>
    <row r="628" spans="1:1" ht="12.75" customHeight="1">
      <c r="A628" s="27"/>
    </row>
    <row r="629" spans="1:1" ht="12.75" customHeight="1">
      <c r="A629" s="27"/>
    </row>
    <row r="630" spans="1:1" ht="12.75" customHeight="1">
      <c r="A630" s="27"/>
    </row>
    <row r="631" spans="1:1" ht="12.75" customHeight="1">
      <c r="A631" s="27"/>
    </row>
    <row r="632" spans="1:1" ht="12.75" customHeight="1">
      <c r="A632" s="27"/>
    </row>
    <row r="633" spans="1:1" ht="12.75" customHeight="1">
      <c r="A633" s="27"/>
    </row>
    <row r="634" spans="1:1" ht="12.75" customHeight="1">
      <c r="A634" s="27"/>
    </row>
    <row r="635" spans="1:1" ht="15.75" customHeight="1">
      <c r="A635" s="27"/>
    </row>
    <row r="636" spans="1:1" ht="15.75" customHeight="1">
      <c r="A636" s="27"/>
    </row>
    <row r="637" spans="1:1" ht="15.75" customHeight="1">
      <c r="A637" s="27"/>
    </row>
    <row r="638" spans="1:1" ht="15.75" customHeight="1">
      <c r="A638" s="27"/>
    </row>
    <row r="639" spans="1:1" ht="15.75" customHeight="1">
      <c r="A639" s="27"/>
    </row>
    <row r="640" spans="1:1" ht="15.75" customHeight="1">
      <c r="A640" s="27"/>
    </row>
    <row r="641" spans="1:1" ht="15.75" customHeight="1">
      <c r="A641" s="27"/>
    </row>
    <row r="642" spans="1:1" ht="15.75" customHeight="1">
      <c r="A642" s="27"/>
    </row>
    <row r="643" spans="1:1" ht="15.75" customHeight="1">
      <c r="A643" s="27"/>
    </row>
    <row r="644" spans="1:1" ht="15.75" customHeight="1">
      <c r="A644" s="27"/>
    </row>
    <row r="645" spans="1:1" ht="15.75" customHeight="1">
      <c r="A645" s="27"/>
    </row>
    <row r="646" spans="1:1" ht="15.75" customHeight="1">
      <c r="A646" s="27"/>
    </row>
    <row r="647" spans="1:1" ht="15.75" customHeight="1">
      <c r="A647" s="27"/>
    </row>
    <row r="648" spans="1:1" ht="15.75" customHeight="1">
      <c r="A648" s="27"/>
    </row>
    <row r="649" spans="1:1" ht="15.75" customHeight="1">
      <c r="A649" s="27"/>
    </row>
    <row r="650" spans="1:1" ht="15.75" customHeight="1">
      <c r="A650" s="27"/>
    </row>
    <row r="651" spans="1:1" ht="15.75" customHeight="1">
      <c r="A651" s="27"/>
    </row>
    <row r="652" spans="1:1" ht="15.75" customHeight="1">
      <c r="A652" s="27"/>
    </row>
    <row r="653" spans="1:1" ht="15.75" customHeight="1">
      <c r="A653" s="27"/>
    </row>
    <row r="654" spans="1:1" ht="15.75" customHeight="1">
      <c r="A654" s="27"/>
    </row>
    <row r="655" spans="1:1" ht="15.75" customHeight="1">
      <c r="A655" s="27"/>
    </row>
    <row r="656" spans="1:1" ht="15.75" customHeight="1">
      <c r="A656" s="27"/>
    </row>
    <row r="657" spans="1:1" ht="15.75" customHeight="1">
      <c r="A657" s="27"/>
    </row>
    <row r="658" spans="1:1" ht="15.75" customHeight="1">
      <c r="A658" s="27"/>
    </row>
    <row r="659" spans="1:1" ht="15.75" customHeight="1">
      <c r="A659" s="27"/>
    </row>
    <row r="660" spans="1:1" ht="15.75" customHeight="1">
      <c r="A660" s="27"/>
    </row>
    <row r="661" spans="1:1" ht="15.75" customHeight="1">
      <c r="A661" s="27"/>
    </row>
    <row r="662" spans="1:1" ht="15.75" customHeight="1">
      <c r="A662" s="27"/>
    </row>
    <row r="663" spans="1:1" ht="15.75" customHeight="1">
      <c r="A663" s="27"/>
    </row>
    <row r="664" spans="1:1" ht="15.75" customHeight="1">
      <c r="A664" s="27"/>
    </row>
    <row r="665" spans="1:1" ht="15.75" customHeight="1">
      <c r="A665" s="27"/>
    </row>
    <row r="666" spans="1:1" ht="15.75" customHeight="1">
      <c r="A666" s="27"/>
    </row>
    <row r="667" spans="1:1" ht="15.75" customHeight="1">
      <c r="A667" s="27"/>
    </row>
    <row r="668" spans="1:1" ht="15.75" customHeight="1">
      <c r="A668" s="27"/>
    </row>
    <row r="669" spans="1:1" ht="15.75" customHeight="1">
      <c r="A669" s="27"/>
    </row>
    <row r="670" spans="1:1" ht="15.75" customHeight="1">
      <c r="A670" s="27"/>
    </row>
    <row r="671" spans="1:1" ht="15.75" customHeight="1">
      <c r="A671" s="27"/>
    </row>
    <row r="672" spans="1:1" ht="15.75" customHeight="1">
      <c r="A672" s="27"/>
    </row>
    <row r="673" spans="1:1" ht="15.75" customHeight="1">
      <c r="A673" s="27"/>
    </row>
    <row r="674" spans="1:1" ht="15.75" customHeight="1">
      <c r="A674" s="27"/>
    </row>
    <row r="675" spans="1:1" ht="15.75" customHeight="1">
      <c r="A675" s="27"/>
    </row>
    <row r="676" spans="1:1" ht="15.75" customHeight="1">
      <c r="A676" s="27"/>
    </row>
    <row r="677" spans="1:1" ht="15.75" customHeight="1">
      <c r="A677" s="27"/>
    </row>
    <row r="678" spans="1:1" ht="15.75" customHeight="1">
      <c r="A678" s="27"/>
    </row>
    <row r="679" spans="1:1" ht="15.75" customHeight="1">
      <c r="A679" s="27"/>
    </row>
    <row r="680" spans="1:1" ht="15.75" customHeight="1">
      <c r="A680" s="27"/>
    </row>
    <row r="681" spans="1:1" ht="15.75" customHeight="1">
      <c r="A681" s="27"/>
    </row>
    <row r="682" spans="1:1" ht="15.75" customHeight="1">
      <c r="A682" s="27"/>
    </row>
    <row r="683" spans="1:1" ht="15.75" customHeight="1">
      <c r="A683" s="27"/>
    </row>
    <row r="684" spans="1:1" ht="15.75" customHeight="1">
      <c r="A684" s="27"/>
    </row>
    <row r="685" spans="1:1" ht="15.75" customHeight="1">
      <c r="A685" s="27"/>
    </row>
    <row r="686" spans="1:1" ht="15.75" customHeight="1">
      <c r="A686" s="27"/>
    </row>
    <row r="687" spans="1:1" ht="15.75" customHeight="1">
      <c r="A687" s="27"/>
    </row>
    <row r="688" spans="1:1" ht="15.75" customHeight="1">
      <c r="A688" s="27"/>
    </row>
    <row r="689" spans="1:1" ht="15.75" customHeight="1">
      <c r="A689" s="27"/>
    </row>
    <row r="690" spans="1:1" ht="15.75" customHeight="1">
      <c r="A690" s="27"/>
    </row>
    <row r="691" spans="1:1" ht="15.75" customHeight="1">
      <c r="A691" s="27"/>
    </row>
    <row r="692" spans="1:1" ht="15.75" customHeight="1">
      <c r="A692" s="27"/>
    </row>
    <row r="693" spans="1:1" ht="15.75" customHeight="1">
      <c r="A693" s="27"/>
    </row>
    <row r="694" spans="1:1" ht="15.75" customHeight="1">
      <c r="A694" s="27"/>
    </row>
    <row r="695" spans="1:1" ht="15.75" customHeight="1">
      <c r="A695" s="27"/>
    </row>
    <row r="696" spans="1:1" ht="15.75" customHeight="1">
      <c r="A696" s="27"/>
    </row>
    <row r="697" spans="1:1" ht="15.75" customHeight="1">
      <c r="A697" s="27"/>
    </row>
    <row r="698" spans="1:1" ht="15.75" customHeight="1">
      <c r="A698" s="27"/>
    </row>
    <row r="699" spans="1:1" ht="15.75" customHeight="1">
      <c r="A699" s="27"/>
    </row>
    <row r="700" spans="1:1" ht="15.75" customHeight="1">
      <c r="A700" s="27"/>
    </row>
    <row r="701" spans="1:1" ht="15.75" customHeight="1">
      <c r="A701" s="27"/>
    </row>
    <row r="702" spans="1:1" ht="15.75" customHeight="1">
      <c r="A702" s="27"/>
    </row>
    <row r="703" spans="1:1" ht="15.75" customHeight="1">
      <c r="A703" s="27"/>
    </row>
    <row r="704" spans="1:1" ht="15.75" customHeight="1">
      <c r="A704" s="27"/>
    </row>
    <row r="705" spans="1:1" ht="15.75" customHeight="1">
      <c r="A705" s="27"/>
    </row>
    <row r="706" spans="1:1" ht="15.75" customHeight="1">
      <c r="A706" s="27"/>
    </row>
    <row r="707" spans="1:1" ht="15.75" customHeight="1">
      <c r="A707" s="27"/>
    </row>
    <row r="708" spans="1:1" ht="15.75" customHeight="1">
      <c r="A708" s="27"/>
    </row>
    <row r="709" spans="1:1" ht="15.75" customHeight="1">
      <c r="A709" s="27"/>
    </row>
    <row r="710" spans="1:1" ht="15.75" customHeight="1">
      <c r="A710" s="27"/>
    </row>
    <row r="711" spans="1:1" ht="15.75" customHeight="1">
      <c r="A711" s="27"/>
    </row>
    <row r="712" spans="1:1" ht="15.75" customHeight="1">
      <c r="A712" s="27"/>
    </row>
    <row r="713" spans="1:1" ht="15.75" customHeight="1">
      <c r="A713" s="27"/>
    </row>
    <row r="714" spans="1:1" ht="15.75" customHeight="1">
      <c r="A714" s="27"/>
    </row>
    <row r="715" spans="1:1" ht="15.75" customHeight="1">
      <c r="A715" s="27"/>
    </row>
    <row r="716" spans="1:1" ht="15.75" customHeight="1">
      <c r="A716" s="27"/>
    </row>
    <row r="717" spans="1:1" ht="15.75" customHeight="1">
      <c r="A717" s="27"/>
    </row>
    <row r="718" spans="1:1" ht="15.75" customHeight="1">
      <c r="A718" s="27"/>
    </row>
    <row r="719" spans="1:1" ht="15.75" customHeight="1">
      <c r="A719" s="27"/>
    </row>
    <row r="720" spans="1:1" ht="15.75" customHeight="1">
      <c r="A720" s="27"/>
    </row>
    <row r="721" spans="1:1" ht="15.75" customHeight="1">
      <c r="A721" s="27"/>
    </row>
    <row r="722" spans="1:1" ht="15.75" customHeight="1">
      <c r="A722" s="27"/>
    </row>
    <row r="723" spans="1:1" ht="15.75" customHeight="1">
      <c r="A723" s="27"/>
    </row>
    <row r="724" spans="1:1" ht="15.75" customHeight="1">
      <c r="A724" s="27"/>
    </row>
    <row r="725" spans="1:1" ht="15.75" customHeight="1">
      <c r="A725" s="27"/>
    </row>
    <row r="726" spans="1:1" ht="15.75" customHeight="1">
      <c r="A726" s="27"/>
    </row>
    <row r="727" spans="1:1" ht="15.75" customHeight="1">
      <c r="A727" s="27"/>
    </row>
    <row r="728" spans="1:1" ht="15.75" customHeight="1">
      <c r="A728" s="27"/>
    </row>
    <row r="729" spans="1:1" ht="15.75" customHeight="1">
      <c r="A729" s="27"/>
    </row>
    <row r="730" spans="1:1" ht="15.75" customHeight="1">
      <c r="A730" s="27"/>
    </row>
    <row r="731" spans="1:1" ht="15.75" customHeight="1">
      <c r="A731" s="27"/>
    </row>
    <row r="732" spans="1:1" ht="15.75" customHeight="1">
      <c r="A732" s="27"/>
    </row>
    <row r="733" spans="1:1" ht="15.75" customHeight="1">
      <c r="A733" s="27"/>
    </row>
    <row r="734" spans="1:1" ht="15.75" customHeight="1">
      <c r="A734" s="27"/>
    </row>
    <row r="735" spans="1:1" ht="15.75" customHeight="1">
      <c r="A735" s="27"/>
    </row>
    <row r="736" spans="1:1" ht="15.75" customHeight="1">
      <c r="A736" s="27"/>
    </row>
    <row r="737" spans="1:1" ht="15.75" customHeight="1">
      <c r="A737" s="27"/>
    </row>
    <row r="738" spans="1:1" ht="15.75" customHeight="1">
      <c r="A738" s="27"/>
    </row>
    <row r="739" spans="1:1" ht="15.75" customHeight="1">
      <c r="A739" s="27"/>
    </row>
    <row r="740" spans="1:1" ht="15.75" customHeight="1">
      <c r="A740" s="27"/>
    </row>
    <row r="741" spans="1:1" ht="15.75" customHeight="1">
      <c r="A741" s="27"/>
    </row>
    <row r="742" spans="1:1" ht="15.75" customHeight="1">
      <c r="A742" s="27"/>
    </row>
    <row r="743" spans="1:1" ht="15.75" customHeight="1">
      <c r="A743" s="27"/>
    </row>
    <row r="744" spans="1:1" ht="15.75" customHeight="1">
      <c r="A744" s="27"/>
    </row>
    <row r="745" spans="1:1" ht="15.75" customHeight="1">
      <c r="A745" s="27"/>
    </row>
    <row r="746" spans="1:1" ht="15.75" customHeight="1">
      <c r="A746" s="27"/>
    </row>
    <row r="747" spans="1:1" ht="15.75" customHeight="1">
      <c r="A747" s="27"/>
    </row>
    <row r="748" spans="1:1" ht="15.75" customHeight="1">
      <c r="A748" s="27"/>
    </row>
    <row r="749" spans="1:1" ht="15.75" customHeight="1">
      <c r="A749" s="27"/>
    </row>
    <row r="750" spans="1:1" ht="15.75" customHeight="1">
      <c r="A750" s="27"/>
    </row>
    <row r="751" spans="1:1" ht="15.75" customHeight="1">
      <c r="A751" s="27"/>
    </row>
    <row r="752" spans="1:1" ht="15.75" customHeight="1">
      <c r="A752" s="27"/>
    </row>
    <row r="753" spans="1:1" ht="15.75" customHeight="1">
      <c r="A753" s="27"/>
    </row>
    <row r="754" spans="1:1" ht="15.75" customHeight="1">
      <c r="A754" s="27"/>
    </row>
    <row r="755" spans="1:1" ht="15.75" customHeight="1">
      <c r="A755" s="27"/>
    </row>
    <row r="756" spans="1:1" ht="15.75" customHeight="1">
      <c r="A756" s="27"/>
    </row>
    <row r="757" spans="1:1" ht="15.75" customHeight="1">
      <c r="A757" s="27"/>
    </row>
    <row r="758" spans="1:1" ht="15.75" customHeight="1">
      <c r="A758" s="27"/>
    </row>
    <row r="759" spans="1:1" ht="15.75" customHeight="1">
      <c r="A759" s="27"/>
    </row>
    <row r="760" spans="1:1" ht="15.75" customHeight="1">
      <c r="A760" s="27"/>
    </row>
    <row r="761" spans="1:1" ht="15.75" customHeight="1">
      <c r="A761" s="27"/>
    </row>
    <row r="762" spans="1:1" ht="15.75" customHeight="1">
      <c r="A762" s="27"/>
    </row>
    <row r="763" spans="1:1" ht="15.75" customHeight="1">
      <c r="A763" s="27"/>
    </row>
    <row r="764" spans="1:1" ht="15.75" customHeight="1">
      <c r="A764" s="27"/>
    </row>
    <row r="765" spans="1:1" ht="15.75" customHeight="1">
      <c r="A765" s="27"/>
    </row>
    <row r="766" spans="1:1" ht="15.75" customHeight="1">
      <c r="A766" s="27"/>
    </row>
    <row r="767" spans="1:1" ht="15.75" customHeight="1">
      <c r="A767" s="27"/>
    </row>
    <row r="768" spans="1:1" ht="15.75" customHeight="1">
      <c r="A768" s="27"/>
    </row>
    <row r="769" spans="1:1" ht="15.75" customHeight="1">
      <c r="A769" s="27"/>
    </row>
    <row r="770" spans="1:1" ht="15.75" customHeight="1">
      <c r="A770" s="27"/>
    </row>
    <row r="771" spans="1:1" ht="15.75" customHeight="1">
      <c r="A771" s="27"/>
    </row>
    <row r="772" spans="1:1" ht="15.75" customHeight="1">
      <c r="A772" s="27"/>
    </row>
    <row r="773" spans="1:1" ht="15.75" customHeight="1">
      <c r="A773" s="27"/>
    </row>
    <row r="774" spans="1:1" ht="15.75" customHeight="1">
      <c r="A774" s="27"/>
    </row>
    <row r="775" spans="1:1" ht="15.75" customHeight="1">
      <c r="A775" s="27"/>
    </row>
    <row r="776" spans="1:1" ht="15.75" customHeight="1">
      <c r="A776" s="27"/>
    </row>
    <row r="777" spans="1:1" ht="15.75" customHeight="1">
      <c r="A777" s="27"/>
    </row>
    <row r="778" spans="1:1" ht="15.75" customHeight="1">
      <c r="A778" s="27"/>
    </row>
    <row r="779" spans="1:1" ht="15.75" customHeight="1">
      <c r="A779" s="27"/>
    </row>
    <row r="780" spans="1:1" ht="15.75" customHeight="1">
      <c r="A780" s="27"/>
    </row>
    <row r="781" spans="1:1" ht="15.75" customHeight="1">
      <c r="A781" s="27"/>
    </row>
    <row r="782" spans="1:1" ht="15.75" customHeight="1">
      <c r="A782" s="27"/>
    </row>
    <row r="783" spans="1:1" ht="15.75" customHeight="1">
      <c r="A783" s="27"/>
    </row>
    <row r="784" spans="1:1" ht="15.75" customHeight="1">
      <c r="A784" s="27"/>
    </row>
    <row r="785" spans="1:1" ht="15.75" customHeight="1">
      <c r="A785" s="27"/>
    </row>
    <row r="786" spans="1:1" ht="15.75" customHeight="1">
      <c r="A786" s="27"/>
    </row>
    <row r="787" spans="1:1" ht="15.75" customHeight="1">
      <c r="A787" s="27"/>
    </row>
    <row r="788" spans="1:1" ht="15.75" customHeight="1">
      <c r="A788" s="27"/>
    </row>
    <row r="789" spans="1:1" ht="15.75" customHeight="1">
      <c r="A789" s="27"/>
    </row>
    <row r="790" spans="1:1" ht="15.75" customHeight="1">
      <c r="A790" s="27"/>
    </row>
    <row r="791" spans="1:1" ht="15.75" customHeight="1">
      <c r="A791" s="27"/>
    </row>
    <row r="792" spans="1:1" ht="15.75" customHeight="1">
      <c r="A792" s="27"/>
    </row>
    <row r="793" spans="1:1" ht="15.75" customHeight="1">
      <c r="A793" s="27"/>
    </row>
    <row r="794" spans="1:1" ht="15.75" customHeight="1">
      <c r="A794" s="27"/>
    </row>
    <row r="795" spans="1:1" ht="15.75" customHeight="1">
      <c r="A795" s="27"/>
    </row>
    <row r="796" spans="1:1" ht="15.75" customHeight="1">
      <c r="A796" s="27"/>
    </row>
    <row r="797" spans="1:1" ht="15.75" customHeight="1">
      <c r="A797" s="27"/>
    </row>
    <row r="798" spans="1:1" ht="15.75" customHeight="1">
      <c r="A798" s="27"/>
    </row>
    <row r="799" spans="1:1" ht="15.75" customHeight="1">
      <c r="A799" s="27"/>
    </row>
    <row r="800" spans="1:1" ht="15.75" customHeight="1">
      <c r="A800" s="27"/>
    </row>
    <row r="801" spans="1:1" ht="15.75" customHeight="1">
      <c r="A801" s="27"/>
    </row>
    <row r="802" spans="1:1" ht="15.75" customHeight="1">
      <c r="A802" s="27"/>
    </row>
    <row r="803" spans="1:1" ht="15.75" customHeight="1">
      <c r="A803" s="27"/>
    </row>
    <row r="804" spans="1:1" ht="15.75" customHeight="1">
      <c r="A804" s="27"/>
    </row>
    <row r="805" spans="1:1" ht="15.75" customHeight="1">
      <c r="A805" s="27"/>
    </row>
    <row r="806" spans="1:1" ht="15.75" customHeight="1">
      <c r="A806" s="27"/>
    </row>
    <row r="807" spans="1:1" ht="15.75" customHeight="1">
      <c r="A807" s="27"/>
    </row>
    <row r="808" spans="1:1" ht="15.75" customHeight="1">
      <c r="A808" s="27"/>
    </row>
    <row r="809" spans="1:1" ht="15.75" customHeight="1">
      <c r="A809" s="27"/>
    </row>
    <row r="810" spans="1:1" ht="15.75" customHeight="1">
      <c r="A810" s="27"/>
    </row>
    <row r="811" spans="1:1" ht="15.75" customHeight="1">
      <c r="A811" s="27"/>
    </row>
    <row r="812" spans="1:1" ht="15.75" customHeight="1">
      <c r="A812" s="27"/>
    </row>
    <row r="813" spans="1:1" ht="15.75" customHeight="1">
      <c r="A813" s="27"/>
    </row>
    <row r="814" spans="1:1" ht="15.75" customHeight="1">
      <c r="A814" s="27"/>
    </row>
    <row r="815" spans="1:1" ht="15.75" customHeight="1">
      <c r="A815" s="27"/>
    </row>
    <row r="816" spans="1:1" ht="15.75" customHeight="1">
      <c r="A816" s="27"/>
    </row>
    <row r="817" spans="1:1" ht="15.75" customHeight="1">
      <c r="A817" s="27"/>
    </row>
    <row r="818" spans="1:1" ht="15.75" customHeight="1">
      <c r="A818" s="27"/>
    </row>
    <row r="819" spans="1:1" ht="15.75" customHeight="1">
      <c r="A819" s="27"/>
    </row>
    <row r="820" spans="1:1" ht="15.75" customHeight="1">
      <c r="A820" s="27"/>
    </row>
    <row r="821" spans="1:1" ht="15.75" customHeight="1">
      <c r="A821" s="27"/>
    </row>
    <row r="822" spans="1:1" ht="15.75" customHeight="1">
      <c r="A822" s="27"/>
    </row>
    <row r="823" spans="1:1" ht="15.75" customHeight="1">
      <c r="A823" s="27"/>
    </row>
    <row r="824" spans="1:1" ht="15.75" customHeight="1">
      <c r="A824" s="27"/>
    </row>
    <row r="825" spans="1:1" ht="15.75" customHeight="1">
      <c r="A825" s="27"/>
    </row>
    <row r="826" spans="1:1" ht="15.75" customHeight="1">
      <c r="A826" s="27"/>
    </row>
    <row r="827" spans="1:1" ht="15.75" customHeight="1">
      <c r="A827" s="27"/>
    </row>
    <row r="828" spans="1:1" ht="15.75" customHeight="1">
      <c r="A828" s="27"/>
    </row>
    <row r="829" spans="1:1" ht="15.75" customHeight="1">
      <c r="A829" s="27"/>
    </row>
    <row r="830" spans="1:1" ht="15.75" customHeight="1">
      <c r="A830" s="27"/>
    </row>
    <row r="831" spans="1:1" ht="15.75" customHeight="1">
      <c r="A831" s="27"/>
    </row>
    <row r="832" spans="1:1" ht="15.75" customHeight="1">
      <c r="A832" s="27"/>
    </row>
    <row r="833" spans="1:1" ht="15.75" customHeight="1">
      <c r="A833" s="27"/>
    </row>
    <row r="834" spans="1:1" ht="15.75" customHeight="1">
      <c r="A834" s="27"/>
    </row>
    <row r="835" spans="1:1" ht="15.75" customHeight="1">
      <c r="A835" s="27"/>
    </row>
    <row r="836" spans="1:1" ht="15.75" customHeight="1">
      <c r="A836" s="27"/>
    </row>
    <row r="837" spans="1:1" ht="15.75" customHeight="1">
      <c r="A837" s="27"/>
    </row>
    <row r="838" spans="1:1" ht="15.75" customHeight="1">
      <c r="A838" s="27"/>
    </row>
    <row r="839" spans="1:1" ht="15.75" customHeight="1">
      <c r="A839" s="27"/>
    </row>
    <row r="840" spans="1:1" ht="15.75" customHeight="1">
      <c r="A840" s="27"/>
    </row>
    <row r="841" spans="1:1" ht="15.75" customHeight="1">
      <c r="A841" s="27"/>
    </row>
    <row r="842" spans="1:1" ht="15.75" customHeight="1">
      <c r="A842" s="27"/>
    </row>
    <row r="843" spans="1:1" ht="15.75" customHeight="1">
      <c r="A843" s="27"/>
    </row>
    <row r="844" spans="1:1" ht="15.75" customHeight="1">
      <c r="A844" s="27"/>
    </row>
    <row r="845" spans="1:1" ht="15.75" customHeight="1">
      <c r="A845" s="27"/>
    </row>
    <row r="846" spans="1:1" ht="15.75" customHeight="1">
      <c r="A846" s="27"/>
    </row>
    <row r="847" spans="1:1" ht="15.75" customHeight="1">
      <c r="A847" s="27"/>
    </row>
    <row r="848" spans="1:1" ht="15.75" customHeight="1">
      <c r="A848" s="27"/>
    </row>
    <row r="849" spans="1:1" ht="15.75" customHeight="1">
      <c r="A849" s="27"/>
    </row>
    <row r="850" spans="1:1" ht="15.75" customHeight="1">
      <c r="A850" s="27"/>
    </row>
    <row r="851" spans="1:1" ht="15.75" customHeight="1">
      <c r="A851" s="27"/>
    </row>
    <row r="852" spans="1:1" ht="15.75" customHeight="1">
      <c r="A852" s="27"/>
    </row>
    <row r="853" spans="1:1" ht="15.75" customHeight="1">
      <c r="A853" s="27"/>
    </row>
    <row r="854" spans="1:1" ht="15.75" customHeight="1">
      <c r="A854" s="27"/>
    </row>
    <row r="855" spans="1:1" ht="15.75" customHeight="1">
      <c r="A855" s="27"/>
    </row>
    <row r="856" spans="1:1" ht="15.75" customHeight="1">
      <c r="A856" s="27"/>
    </row>
    <row r="857" spans="1:1" ht="15.75" customHeight="1">
      <c r="A857" s="27"/>
    </row>
    <row r="858" spans="1:1" ht="15.75" customHeight="1">
      <c r="A858" s="27"/>
    </row>
    <row r="859" spans="1:1" ht="15.75" customHeight="1">
      <c r="A859" s="27"/>
    </row>
    <row r="860" spans="1:1" ht="15.75" customHeight="1">
      <c r="A860" s="27"/>
    </row>
    <row r="861" spans="1:1" ht="15.75" customHeight="1">
      <c r="A861" s="27"/>
    </row>
    <row r="862" spans="1:1" ht="15.75" customHeight="1">
      <c r="A862" s="27"/>
    </row>
    <row r="863" spans="1:1" ht="15.75" customHeight="1">
      <c r="A863" s="27"/>
    </row>
    <row r="864" spans="1:1" ht="15.75" customHeight="1">
      <c r="A864" s="27"/>
    </row>
    <row r="865" spans="1:1" ht="15.75" customHeight="1">
      <c r="A865" s="27"/>
    </row>
    <row r="866" spans="1:1" ht="15.75" customHeight="1">
      <c r="A866" s="27"/>
    </row>
    <row r="867" spans="1:1" ht="15.75" customHeight="1">
      <c r="A867" s="27"/>
    </row>
    <row r="868" spans="1:1" ht="15.75" customHeight="1">
      <c r="A868" s="27"/>
    </row>
    <row r="869" spans="1:1" ht="15.75" customHeight="1">
      <c r="A869" s="27"/>
    </row>
    <row r="870" spans="1:1" ht="15.75" customHeight="1">
      <c r="A870" s="27"/>
    </row>
    <row r="871" spans="1:1" ht="15.75" customHeight="1">
      <c r="A871" s="27"/>
    </row>
    <row r="872" spans="1:1" ht="15.75" customHeight="1">
      <c r="A872" s="27"/>
    </row>
    <row r="873" spans="1:1" ht="15.75" customHeight="1">
      <c r="A873" s="27"/>
    </row>
    <row r="874" spans="1:1" ht="15.75" customHeight="1">
      <c r="A874" s="27"/>
    </row>
    <row r="875" spans="1:1" ht="15.75" customHeight="1">
      <c r="A875" s="27"/>
    </row>
    <row r="876" spans="1:1" ht="15.75" customHeight="1">
      <c r="A876" s="27"/>
    </row>
    <row r="877" spans="1:1" ht="15.75" customHeight="1">
      <c r="A877" s="27"/>
    </row>
    <row r="878" spans="1:1" ht="15.75" customHeight="1">
      <c r="A878" s="27"/>
    </row>
    <row r="879" spans="1:1" ht="15.75" customHeight="1">
      <c r="A879" s="27"/>
    </row>
    <row r="880" spans="1:1" ht="15.75" customHeight="1">
      <c r="A880" s="27"/>
    </row>
    <row r="881" spans="1:1" ht="15.75" customHeight="1">
      <c r="A881" s="27"/>
    </row>
    <row r="882" spans="1:1" ht="15.75" customHeight="1">
      <c r="A882" s="27"/>
    </row>
    <row r="883" spans="1:1" ht="15.75" customHeight="1">
      <c r="A883" s="27"/>
    </row>
    <row r="884" spans="1:1" ht="15.75" customHeight="1">
      <c r="A884" s="27"/>
    </row>
    <row r="885" spans="1:1" ht="15.75" customHeight="1">
      <c r="A885" s="27"/>
    </row>
    <row r="886" spans="1:1" ht="15.75" customHeight="1">
      <c r="A886" s="27"/>
    </row>
    <row r="887" spans="1:1" ht="15.75" customHeight="1">
      <c r="A887" s="27"/>
    </row>
    <row r="888" spans="1:1" ht="15.75" customHeight="1">
      <c r="A888" s="27"/>
    </row>
    <row r="889" spans="1:1" ht="15.75" customHeight="1">
      <c r="A889" s="27"/>
    </row>
    <row r="890" spans="1:1" ht="15.75" customHeight="1">
      <c r="A890" s="27"/>
    </row>
    <row r="891" spans="1:1" ht="15.75" customHeight="1">
      <c r="A891" s="27"/>
    </row>
    <row r="892" spans="1:1" ht="15.75" customHeight="1">
      <c r="A892" s="27"/>
    </row>
    <row r="893" spans="1:1" ht="15.75" customHeight="1">
      <c r="A893" s="27"/>
    </row>
    <row r="894" spans="1:1" ht="15.75" customHeight="1">
      <c r="A894" s="27"/>
    </row>
    <row r="895" spans="1:1" ht="15.75" customHeight="1">
      <c r="A895" s="27"/>
    </row>
    <row r="896" spans="1:1" ht="15.75" customHeight="1">
      <c r="A896" s="27"/>
    </row>
    <row r="897" spans="1:1" ht="15.75" customHeight="1">
      <c r="A897" s="27"/>
    </row>
    <row r="898" spans="1:1" ht="15.75" customHeight="1">
      <c r="A898" s="27"/>
    </row>
    <row r="899" spans="1:1" ht="15.75" customHeight="1">
      <c r="A899" s="27"/>
    </row>
    <row r="900" spans="1:1" ht="15.75" customHeight="1">
      <c r="A900" s="27"/>
    </row>
    <row r="901" spans="1:1" ht="15.75" customHeight="1">
      <c r="A901" s="27"/>
    </row>
    <row r="902" spans="1:1" ht="15.75" customHeight="1">
      <c r="A902" s="27"/>
    </row>
    <row r="903" spans="1:1" ht="15.75" customHeight="1">
      <c r="A903" s="27"/>
    </row>
    <row r="904" spans="1:1" ht="15.75" customHeight="1">
      <c r="A904" s="27"/>
    </row>
    <row r="905" spans="1:1" ht="15.75" customHeight="1">
      <c r="A905" s="27"/>
    </row>
    <row r="906" spans="1:1" ht="15.75" customHeight="1">
      <c r="A906" s="27"/>
    </row>
    <row r="907" spans="1:1" ht="15.75" customHeight="1">
      <c r="A907" s="27"/>
    </row>
    <row r="908" spans="1:1" ht="15.75" customHeight="1">
      <c r="A908" s="27"/>
    </row>
    <row r="909" spans="1:1" ht="15.75" customHeight="1">
      <c r="A909" s="27"/>
    </row>
    <row r="910" spans="1:1" ht="15.75" customHeight="1">
      <c r="A910" s="27"/>
    </row>
    <row r="911" spans="1:1" ht="15.75" customHeight="1">
      <c r="A911" s="27"/>
    </row>
    <row r="912" spans="1:1" ht="15.75" customHeight="1">
      <c r="A912" s="27"/>
    </row>
    <row r="913" spans="1:1" ht="15.75" customHeight="1">
      <c r="A913" s="27"/>
    </row>
    <row r="914" spans="1:1" ht="15.75" customHeight="1">
      <c r="A914" s="27"/>
    </row>
    <row r="915" spans="1:1" ht="15.75" customHeight="1">
      <c r="A915" s="27"/>
    </row>
    <row r="916" spans="1:1" ht="15.75" customHeight="1">
      <c r="A916" s="27"/>
    </row>
    <row r="917" spans="1:1" ht="15.75" customHeight="1">
      <c r="A917" s="27"/>
    </row>
    <row r="918" spans="1:1" ht="15.75" customHeight="1">
      <c r="A918" s="27"/>
    </row>
    <row r="919" spans="1:1" ht="15.75" customHeight="1">
      <c r="A919" s="27"/>
    </row>
    <row r="920" spans="1:1" ht="15.75" customHeight="1">
      <c r="A920" s="27"/>
    </row>
    <row r="921" spans="1:1" ht="15.75" customHeight="1">
      <c r="A921" s="27"/>
    </row>
    <row r="922" spans="1:1" ht="15.75" customHeight="1">
      <c r="A922" s="27"/>
    </row>
    <row r="923" spans="1:1" ht="15.75" customHeight="1">
      <c r="A923" s="27"/>
    </row>
    <row r="924" spans="1:1" ht="15.75" customHeight="1">
      <c r="A924" s="27"/>
    </row>
    <row r="925" spans="1:1" ht="15.75" customHeight="1">
      <c r="A925" s="27"/>
    </row>
    <row r="926" spans="1:1" ht="15.75" customHeight="1">
      <c r="A926" s="27"/>
    </row>
    <row r="927" spans="1:1" ht="15.75" customHeight="1">
      <c r="A927" s="27"/>
    </row>
    <row r="928" spans="1:1" ht="15.75" customHeight="1">
      <c r="A928" s="27"/>
    </row>
    <row r="929" spans="1:1" ht="15.75" customHeight="1">
      <c r="A929" s="27"/>
    </row>
    <row r="930" spans="1:1" ht="15.75" customHeight="1">
      <c r="A930" s="27"/>
    </row>
    <row r="931" spans="1:1" ht="15.75" customHeight="1">
      <c r="A931" s="27"/>
    </row>
    <row r="932" spans="1:1" ht="15.75" customHeight="1">
      <c r="A932" s="27"/>
    </row>
    <row r="933" spans="1:1" ht="15.75" customHeight="1">
      <c r="A933" s="27"/>
    </row>
    <row r="934" spans="1:1" ht="15.75" customHeight="1">
      <c r="A934" s="27"/>
    </row>
    <row r="935" spans="1:1" ht="15.75" customHeight="1">
      <c r="A935" s="27"/>
    </row>
    <row r="936" spans="1:1" ht="15.75" customHeight="1">
      <c r="A936" s="27"/>
    </row>
    <row r="937" spans="1:1" ht="15.75" customHeight="1">
      <c r="A937" s="27"/>
    </row>
    <row r="938" spans="1:1" ht="15.75" customHeight="1">
      <c r="A938" s="27"/>
    </row>
    <row r="939" spans="1:1" ht="15.75" customHeight="1">
      <c r="A939" s="27"/>
    </row>
    <row r="940" spans="1:1" ht="15.75" customHeight="1">
      <c r="A940" s="27"/>
    </row>
    <row r="941" spans="1:1" ht="15.75" customHeight="1">
      <c r="A941" s="27"/>
    </row>
    <row r="942" spans="1:1" ht="15.75" customHeight="1">
      <c r="A942" s="27"/>
    </row>
    <row r="943" spans="1:1" ht="15.75" customHeight="1">
      <c r="A943" s="27"/>
    </row>
    <row r="944" spans="1:1" ht="15.75" customHeight="1">
      <c r="A944" s="27"/>
    </row>
    <row r="945" spans="1:1" ht="15.75" customHeight="1">
      <c r="A945" s="27"/>
    </row>
    <row r="946" spans="1:1" ht="15.75" customHeight="1">
      <c r="A946" s="27"/>
    </row>
    <row r="947" spans="1:1" ht="15.75" customHeight="1">
      <c r="A947" s="27"/>
    </row>
    <row r="948" spans="1:1" ht="15.75" customHeight="1">
      <c r="A948" s="27"/>
    </row>
    <row r="949" spans="1:1" ht="15.75" customHeight="1">
      <c r="A949" s="27"/>
    </row>
    <row r="950" spans="1:1" ht="15.75" customHeight="1">
      <c r="A950" s="27"/>
    </row>
    <row r="951" spans="1:1" ht="15.75" customHeight="1">
      <c r="A951" s="27"/>
    </row>
    <row r="952" spans="1:1" ht="15.75" customHeight="1">
      <c r="A952" s="27"/>
    </row>
    <row r="953" spans="1:1" ht="15.75" customHeight="1">
      <c r="A953" s="27"/>
    </row>
    <row r="954" spans="1:1" ht="15.75" customHeight="1">
      <c r="A954" s="27"/>
    </row>
    <row r="955" spans="1:1" ht="15.75" customHeight="1">
      <c r="A955" s="27"/>
    </row>
    <row r="956" spans="1:1" ht="15.75" customHeight="1">
      <c r="A956" s="27"/>
    </row>
    <row r="957" spans="1:1" ht="15.75" customHeight="1">
      <c r="A957" s="27"/>
    </row>
    <row r="958" spans="1:1" ht="15.75" customHeight="1">
      <c r="A958" s="27"/>
    </row>
    <row r="959" spans="1:1" ht="15.75" customHeight="1">
      <c r="A959" s="27"/>
    </row>
    <row r="960" spans="1:1" ht="15.75" customHeight="1">
      <c r="A960" s="27"/>
    </row>
    <row r="961" spans="1:1" ht="15.75" customHeight="1">
      <c r="A961" s="27"/>
    </row>
    <row r="962" spans="1:1" ht="15.75" customHeight="1">
      <c r="A962" s="27"/>
    </row>
    <row r="963" spans="1:1" ht="15.75" customHeight="1">
      <c r="A963" s="27"/>
    </row>
    <row r="964" spans="1:1" ht="15.75" customHeight="1">
      <c r="A964" s="27"/>
    </row>
    <row r="965" spans="1:1" ht="15.75" customHeight="1">
      <c r="A965" s="27"/>
    </row>
    <row r="966" spans="1:1" ht="15.75" customHeight="1">
      <c r="A966" s="27"/>
    </row>
    <row r="967" spans="1:1" ht="15.75" customHeight="1">
      <c r="A967" s="27"/>
    </row>
    <row r="968" spans="1:1" ht="15.75" customHeight="1">
      <c r="A968" s="27"/>
    </row>
    <row r="969" spans="1:1" ht="15.75" customHeight="1">
      <c r="A969" s="27"/>
    </row>
    <row r="970" spans="1:1" ht="15.75" customHeight="1">
      <c r="A970" s="27"/>
    </row>
    <row r="971" spans="1:1" ht="15.75" customHeight="1">
      <c r="A971" s="27"/>
    </row>
    <row r="972" spans="1:1" ht="15.75" customHeight="1">
      <c r="A972" s="27"/>
    </row>
    <row r="973" spans="1:1" ht="15.75" customHeight="1">
      <c r="A973" s="27"/>
    </row>
    <row r="974" spans="1:1" ht="15.75" customHeight="1">
      <c r="A974" s="27"/>
    </row>
    <row r="975" spans="1:1" ht="15.75" customHeight="1">
      <c r="A975" s="27"/>
    </row>
    <row r="976" spans="1:1" ht="15.75" customHeight="1">
      <c r="A976" s="27"/>
    </row>
    <row r="977" spans="1:1" ht="15.75" customHeight="1">
      <c r="A977" s="27"/>
    </row>
    <row r="978" spans="1:1" ht="15.75" customHeight="1">
      <c r="A978" s="27"/>
    </row>
    <row r="979" spans="1:1" ht="15.75" customHeight="1">
      <c r="A979" s="27"/>
    </row>
    <row r="980" spans="1:1" ht="15.75" customHeight="1">
      <c r="A980" s="27"/>
    </row>
    <row r="981" spans="1:1" ht="15.75" customHeight="1">
      <c r="A981" s="27"/>
    </row>
    <row r="982" spans="1:1" ht="15.75" customHeight="1">
      <c r="A982" s="27"/>
    </row>
    <row r="983" spans="1:1" ht="15.75" customHeight="1">
      <c r="A983" s="27"/>
    </row>
    <row r="984" spans="1:1" ht="15.75" customHeight="1">
      <c r="A984" s="27"/>
    </row>
    <row r="985" spans="1:1" ht="15.75" customHeight="1">
      <c r="A985" s="27"/>
    </row>
    <row r="986" spans="1:1" ht="15.75" customHeight="1">
      <c r="A986" s="27"/>
    </row>
    <row r="987" spans="1:1" ht="15.75" customHeight="1">
      <c r="A987" s="27"/>
    </row>
    <row r="988" spans="1:1" ht="15.75" customHeight="1">
      <c r="A988" s="27"/>
    </row>
    <row r="989" spans="1:1" ht="15.75" customHeight="1">
      <c r="A989" s="27"/>
    </row>
    <row r="990" spans="1:1" ht="15.75" customHeight="1">
      <c r="A990" s="27"/>
    </row>
    <row r="991" spans="1:1" ht="15.75" customHeight="1">
      <c r="A991" s="27"/>
    </row>
    <row r="992" spans="1:1" ht="15.75" customHeight="1">
      <c r="A992" s="27"/>
    </row>
    <row r="993" spans="1:1" ht="15.75" customHeight="1">
      <c r="A993" s="27"/>
    </row>
    <row r="994" spans="1:1" ht="15.75" customHeight="1">
      <c r="A994" s="27"/>
    </row>
    <row r="995" spans="1:1" ht="15.75" customHeight="1">
      <c r="A995" s="27"/>
    </row>
    <row r="996" spans="1:1" ht="15.75" customHeight="1">
      <c r="A996" s="27"/>
    </row>
    <row r="997" spans="1:1" ht="15.75" customHeight="1">
      <c r="A997" s="27"/>
    </row>
    <row r="998" spans="1:1" ht="15.75" customHeight="1">
      <c r="A998" s="27"/>
    </row>
    <row r="999" spans="1:1" ht="15.75" customHeight="1">
      <c r="A999" s="27"/>
    </row>
    <row r="1000" spans="1:1" ht="15.75" customHeight="1">
      <c r="A1000" s="27"/>
    </row>
    <row r="1001" spans="1:1" ht="15.75" customHeight="1">
      <c r="A1001" s="27"/>
    </row>
    <row r="1002" spans="1:1" ht="15.75" customHeight="1">
      <c r="A1002" s="27"/>
    </row>
    <row r="1003" spans="1:1" ht="15.75" customHeight="1">
      <c r="A1003" s="27"/>
    </row>
    <row r="1004" spans="1:1" ht="15.75" customHeight="1">
      <c r="A1004" s="27"/>
    </row>
    <row r="1005" spans="1:1" ht="15.75" customHeight="1">
      <c r="A1005" s="27"/>
    </row>
    <row r="1006" spans="1:1" ht="15.75" customHeight="1">
      <c r="A1006" s="27"/>
    </row>
    <row r="1007" spans="1:1" ht="15.75" customHeight="1">
      <c r="A1007" s="27"/>
    </row>
    <row r="1008" spans="1:1" ht="15.75" customHeight="1">
      <c r="A1008" s="27"/>
    </row>
    <row r="1009" spans="1:1" ht="15.75" customHeight="1">
      <c r="A1009" s="27"/>
    </row>
    <row r="1010" spans="1:1" ht="15.75" customHeight="1">
      <c r="A1010" s="27"/>
    </row>
    <row r="1011" spans="1:1" ht="15.75" customHeight="1">
      <c r="A1011" s="27"/>
    </row>
    <row r="1012" spans="1:1" ht="15.75" customHeight="1">
      <c r="A1012" s="27"/>
    </row>
    <row r="1013" spans="1:1" ht="15.75" customHeight="1">
      <c r="A1013" s="27"/>
    </row>
    <row r="1014" spans="1:1" ht="15.75" customHeight="1">
      <c r="A1014" s="27"/>
    </row>
    <row r="1015" spans="1:1" ht="15.75" customHeight="1">
      <c r="A1015" s="27"/>
    </row>
    <row r="1016" spans="1:1" ht="15.75" customHeight="1">
      <c r="A1016" s="27"/>
    </row>
    <row r="1017" spans="1:1" ht="15.75" customHeight="1">
      <c r="A1017" s="27"/>
    </row>
    <row r="1018" spans="1:1" ht="15.75" customHeight="1">
      <c r="A1018" s="27"/>
    </row>
    <row r="1019" spans="1:1" ht="15.75" customHeight="1">
      <c r="A1019" s="27"/>
    </row>
    <row r="1020" spans="1:1" ht="15.75" customHeight="1">
      <c r="A1020" s="27"/>
    </row>
    <row r="1021" spans="1:1" ht="15.75" customHeight="1">
      <c r="A1021" s="27"/>
    </row>
    <row r="1022" spans="1:1" ht="15.75" customHeight="1">
      <c r="A1022" s="27"/>
    </row>
    <row r="1023" spans="1:1" ht="15.75" customHeight="1">
      <c r="A1023" s="27"/>
    </row>
    <row r="1024" spans="1:1" ht="15.75" customHeight="1">
      <c r="A1024" s="27"/>
    </row>
    <row r="1025" spans="1:1" ht="15.75" customHeight="1">
      <c r="A1025" s="27"/>
    </row>
    <row r="1026" spans="1:1" ht="15.75" customHeight="1">
      <c r="A1026" s="27"/>
    </row>
    <row r="1027" spans="1:1" ht="15.75" customHeight="1">
      <c r="A1027" s="27"/>
    </row>
    <row r="1028" spans="1:1" ht="15.75" customHeight="1">
      <c r="A1028" s="27"/>
    </row>
  </sheetData>
  <mergeCells count="2">
    <mergeCell ref="B1:G2"/>
    <mergeCell ref="D397:F397"/>
  </mergeCells>
  <pageMargins left="0.70866141732283472" right="0.70866141732283472" top="0.74803149606299213" bottom="0.74803149606299213" header="0" footer="0"/>
  <pageSetup paperSize="9" scale="58" fitToHeight="5" orientation="portrait" r:id="rId1"/>
  <rowBreaks count="4" manualBreakCount="4">
    <brk id="83" max="16383" man="1"/>
    <brk id="177" max="16383" man="1"/>
    <brk id="273" max="16383" man="1"/>
    <brk id="36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52"/>
  <sheetViews>
    <sheetView workbookViewId="0"/>
  </sheetViews>
  <sheetFormatPr defaultColWidth="12.5703125" defaultRowHeight="15" customHeight="1"/>
  <cols>
    <col min="1" max="1" width="13.7109375" customWidth="1"/>
    <col min="2" max="2" width="13.5703125" customWidth="1"/>
    <col min="3" max="3" width="66.42578125" customWidth="1"/>
    <col min="4" max="4" width="9.7109375" customWidth="1"/>
    <col min="5" max="5" width="11.28515625" customWidth="1"/>
    <col min="6" max="7" width="13.42578125" customWidth="1"/>
    <col min="8" max="8" width="8" customWidth="1"/>
    <col min="9" max="9" width="11.7109375" customWidth="1"/>
    <col min="10" max="10" width="12.28515625" customWidth="1"/>
    <col min="11" max="11" width="10.5703125" customWidth="1"/>
    <col min="12" max="12" width="11.5703125" customWidth="1"/>
    <col min="13" max="13" width="8" customWidth="1"/>
    <col min="14" max="14" width="11.28515625" customWidth="1"/>
    <col min="15" max="16" width="8" customWidth="1"/>
    <col min="17" max="17" width="9.7109375" customWidth="1"/>
    <col min="18" max="18" width="9.140625" customWidth="1"/>
    <col min="19" max="19" width="8" customWidth="1"/>
    <col min="20" max="20" width="11.140625" customWidth="1"/>
    <col min="21" max="22" width="8" customWidth="1"/>
  </cols>
  <sheetData>
    <row r="1" spans="1:20" ht="12.75" customHeight="1">
      <c r="A1" s="175" t="s">
        <v>567</v>
      </c>
      <c r="B1" s="57" t="s">
        <v>568</v>
      </c>
      <c r="C1" s="176" t="s">
        <v>569</v>
      </c>
      <c r="D1" s="177"/>
      <c r="E1" s="178"/>
      <c r="F1" s="179"/>
      <c r="G1" s="179"/>
      <c r="H1" s="177"/>
      <c r="I1" s="180" t="s">
        <v>570</v>
      </c>
      <c r="J1" s="175" t="s">
        <v>571</v>
      </c>
      <c r="K1" s="177"/>
      <c r="L1" s="181" t="s">
        <v>572</v>
      </c>
      <c r="M1" s="177"/>
      <c r="N1" s="181" t="s">
        <v>573</v>
      </c>
      <c r="O1" s="182"/>
      <c r="P1" s="183"/>
      <c r="Q1" s="184"/>
      <c r="R1" s="184"/>
    </row>
    <row r="2" spans="1:20" ht="12.75" customHeight="1">
      <c r="A2" s="185" t="str">
        <f t="shared" ref="A2:A140" si="0">LEFT(B2,10)</f>
        <v>SE19050200</v>
      </c>
      <c r="B2" s="186" t="s">
        <v>574</v>
      </c>
      <c r="C2" s="239" t="s">
        <v>575</v>
      </c>
      <c r="D2" s="235"/>
      <c r="E2" s="235"/>
      <c r="F2" s="235"/>
      <c r="G2" s="235"/>
      <c r="H2" s="235"/>
      <c r="I2" s="188" t="s">
        <v>576</v>
      </c>
      <c r="J2" s="189">
        <v>6478</v>
      </c>
      <c r="K2" s="178"/>
      <c r="L2" s="190">
        <v>18.37</v>
      </c>
      <c r="M2" s="136"/>
      <c r="N2" s="191">
        <f>SUMIF('Memória - Praça do Pomar'!$B:$B,$A2,'Memória - Praça do Pomar'!$D:$D)</f>
        <v>6478</v>
      </c>
      <c r="O2" s="192">
        <f t="shared" ref="O2:O140" si="1">J2-N2</f>
        <v>0</v>
      </c>
      <c r="P2" s="27"/>
      <c r="Q2" s="193"/>
      <c r="R2" s="194"/>
      <c r="T2" s="195"/>
    </row>
    <row r="3" spans="1:20" ht="12.75" customHeight="1">
      <c r="A3" s="185" t="str">
        <f t="shared" si="0"/>
        <v>CO04100200</v>
      </c>
      <c r="B3" s="186" t="s">
        <v>577</v>
      </c>
      <c r="C3" s="239" t="s">
        <v>578</v>
      </c>
      <c r="D3" s="235"/>
      <c r="E3" s="235"/>
      <c r="F3" s="235"/>
      <c r="G3" s="235"/>
      <c r="H3" s="235"/>
      <c r="I3" s="188" t="s">
        <v>579</v>
      </c>
      <c r="J3" s="196">
        <v>1</v>
      </c>
      <c r="K3" s="178"/>
      <c r="L3" s="190">
        <v>452.86</v>
      </c>
      <c r="M3" s="136"/>
      <c r="N3" s="191">
        <f>SUMIF('Memória - Praça do Pomar'!$B:$B,$A3,'Memória - Praça do Pomar'!$D:$D)</f>
        <v>1</v>
      </c>
      <c r="O3" s="197">
        <f t="shared" si="1"/>
        <v>0</v>
      </c>
      <c r="P3" s="27"/>
      <c r="Q3" s="193"/>
      <c r="R3" s="194"/>
      <c r="T3" s="195"/>
    </row>
    <row r="4" spans="1:20" ht="12.75" customHeight="1">
      <c r="A4" s="185" t="str">
        <f t="shared" si="0"/>
        <v>CO04150050</v>
      </c>
      <c r="B4" s="186" t="s">
        <v>580</v>
      </c>
      <c r="C4" s="239" t="s">
        <v>581</v>
      </c>
      <c r="D4" s="235"/>
      <c r="E4" s="235"/>
      <c r="F4" s="235"/>
      <c r="G4" s="198"/>
      <c r="H4" s="199"/>
      <c r="I4" s="188" t="s">
        <v>154</v>
      </c>
      <c r="J4" s="196">
        <v>20</v>
      </c>
      <c r="K4" s="178"/>
      <c r="L4" s="190">
        <v>27.06</v>
      </c>
      <c r="M4" s="136"/>
      <c r="N4" s="191">
        <f>SUMIF('Memória - Praça do Pomar'!$B:$B,$A4,'Memória - Praça do Pomar'!$D:$D)</f>
        <v>20</v>
      </c>
      <c r="O4" s="197">
        <f t="shared" si="1"/>
        <v>0</v>
      </c>
      <c r="P4" s="27"/>
      <c r="Q4" s="193"/>
      <c r="R4" s="194"/>
      <c r="T4" s="195"/>
    </row>
    <row r="5" spans="1:20" ht="12.75" customHeight="1">
      <c r="A5" s="185" t="str">
        <f t="shared" si="0"/>
        <v>MT04050050</v>
      </c>
      <c r="B5" s="186" t="s">
        <v>582</v>
      </c>
      <c r="C5" s="239" t="s">
        <v>583</v>
      </c>
      <c r="D5" s="235"/>
      <c r="E5" s="235"/>
      <c r="F5" s="235"/>
      <c r="G5" s="235"/>
      <c r="H5" s="235"/>
      <c r="I5" s="188" t="s">
        <v>584</v>
      </c>
      <c r="J5" s="196">
        <v>342.1</v>
      </c>
      <c r="K5" s="178"/>
      <c r="L5" s="190">
        <v>61.25</v>
      </c>
      <c r="M5" s="136"/>
      <c r="N5" s="191">
        <f>SUMIF('Memória - Praça do Pomar'!$B:$B,$A5,'Memória - Praça do Pomar'!$D:$D)</f>
        <v>342.1</v>
      </c>
      <c r="O5" s="197">
        <f t="shared" si="1"/>
        <v>0</v>
      </c>
      <c r="P5" s="27"/>
      <c r="Q5" s="193"/>
      <c r="R5" s="194"/>
      <c r="T5" s="195"/>
    </row>
    <row r="6" spans="1:20" ht="12.75" customHeight="1">
      <c r="A6" s="185" t="str">
        <f t="shared" si="0"/>
        <v>MT14150050</v>
      </c>
      <c r="B6" s="186" t="s">
        <v>585</v>
      </c>
      <c r="C6" s="239" t="s">
        <v>586</v>
      </c>
      <c r="D6" s="235"/>
      <c r="E6" s="235"/>
      <c r="F6" s="235"/>
      <c r="G6" s="235"/>
      <c r="H6" s="235"/>
      <c r="I6" s="188" t="s">
        <v>576</v>
      </c>
      <c r="J6" s="189">
        <v>2310</v>
      </c>
      <c r="K6" s="178"/>
      <c r="L6" s="190">
        <v>22.86</v>
      </c>
      <c r="M6" s="136"/>
      <c r="N6" s="191">
        <f>SUMIF('Memória - Praça do Pomar'!$B:$B,$A6,'Memória - Praça do Pomar'!$D:$D)</f>
        <v>2310</v>
      </c>
      <c r="O6" s="192">
        <f t="shared" si="1"/>
        <v>0</v>
      </c>
      <c r="P6" s="27"/>
      <c r="Q6" s="193"/>
      <c r="R6" s="194"/>
      <c r="T6" s="195"/>
    </row>
    <row r="7" spans="1:20" ht="12.75" customHeight="1">
      <c r="A7" s="185" t="str">
        <f t="shared" si="0"/>
        <v>TC04050500</v>
      </c>
      <c r="B7" s="186" t="s">
        <v>587</v>
      </c>
      <c r="C7" s="239" t="s">
        <v>588</v>
      </c>
      <c r="D7" s="235"/>
      <c r="E7" s="235"/>
      <c r="F7" s="235"/>
      <c r="G7" s="235"/>
      <c r="H7" s="235"/>
      <c r="I7" s="200" t="s">
        <v>589</v>
      </c>
      <c r="J7" s="189">
        <v>59207.06</v>
      </c>
      <c r="K7" s="178"/>
      <c r="L7" s="190">
        <v>1.47</v>
      </c>
      <c r="M7" s="136"/>
      <c r="N7" s="191">
        <f>SUMIF('Memória - Praça do Pomar'!$B:$B,$A7,'Memória - Praça do Pomar'!$D:$D)</f>
        <v>59207.056000000004</v>
      </c>
      <c r="O7" s="192">
        <f t="shared" si="1"/>
        <v>3.9999999935389496E-3</v>
      </c>
      <c r="P7" s="27"/>
      <c r="Q7" s="193"/>
      <c r="R7" s="194"/>
      <c r="T7" s="195"/>
    </row>
    <row r="8" spans="1:20" ht="12.75" customHeight="1">
      <c r="A8" s="185" t="str">
        <f t="shared" si="0"/>
        <v>TC09050300</v>
      </c>
      <c r="B8" s="186" t="s">
        <v>590</v>
      </c>
      <c r="C8" s="239" t="s">
        <v>591</v>
      </c>
      <c r="D8" s="235"/>
      <c r="E8" s="235"/>
      <c r="F8" s="235"/>
      <c r="G8" s="235"/>
      <c r="H8" s="235"/>
      <c r="I8" s="188" t="s">
        <v>592</v>
      </c>
      <c r="J8" s="196">
        <v>814.78</v>
      </c>
      <c r="K8" s="178"/>
      <c r="L8" s="190">
        <v>33.51</v>
      </c>
      <c r="M8" s="136"/>
      <c r="N8" s="191">
        <f>SUMIF('Memória - Praça do Pomar'!$B:$B,$A8,'Memória - Praça do Pomar'!$D:$D)</f>
        <v>814.77800000000002</v>
      </c>
      <c r="O8" s="197">
        <f t="shared" si="1"/>
        <v>1.9999999999527063E-3</v>
      </c>
      <c r="P8" s="27"/>
      <c r="Q8" s="193"/>
      <c r="R8" s="194"/>
      <c r="T8" s="195"/>
    </row>
    <row r="9" spans="1:20" ht="12.75" customHeight="1">
      <c r="A9" s="185" t="str">
        <f t="shared" si="0"/>
        <v>TC09050350</v>
      </c>
      <c r="B9" s="186" t="s">
        <v>593</v>
      </c>
      <c r="C9" s="239" t="s">
        <v>594</v>
      </c>
      <c r="D9" s="235"/>
      <c r="E9" s="235"/>
      <c r="F9" s="235"/>
      <c r="G9" s="235"/>
      <c r="H9" s="235"/>
      <c r="I9" s="188" t="s">
        <v>592</v>
      </c>
      <c r="J9" s="189">
        <v>1901.14</v>
      </c>
      <c r="K9" s="178"/>
      <c r="L9" s="190">
        <v>2.2999999999999998</v>
      </c>
      <c r="M9" s="136"/>
      <c r="N9" s="191">
        <f>SUMIF('Memória - Praça do Pomar'!$B:$B,$A9,'Memória - Praça do Pomar'!$D:$D)</f>
        <v>1901.1420000000001</v>
      </c>
      <c r="O9" s="192">
        <f t="shared" si="1"/>
        <v>-1.9999999999527063E-3</v>
      </c>
      <c r="P9" s="27"/>
      <c r="Q9" s="193"/>
      <c r="R9" s="194"/>
      <c r="T9" s="195"/>
    </row>
    <row r="10" spans="1:20" ht="12.75" customHeight="1">
      <c r="A10" s="185" t="str">
        <f t="shared" si="0"/>
        <v>TC09050702</v>
      </c>
      <c r="B10" s="186" t="s">
        <v>595</v>
      </c>
      <c r="C10" s="239" t="s">
        <v>596</v>
      </c>
      <c r="D10" s="235"/>
      <c r="E10" s="235"/>
      <c r="F10" s="235"/>
      <c r="G10" s="235"/>
      <c r="H10" s="235"/>
      <c r="I10" s="188" t="s">
        <v>592</v>
      </c>
      <c r="J10" s="189">
        <v>2716.26</v>
      </c>
      <c r="K10" s="178"/>
      <c r="L10" s="190">
        <v>11.8</v>
      </c>
      <c r="M10" s="136"/>
      <c r="N10" s="191">
        <f>SUMIF('Memória - Praça do Pomar'!$B:$B,$A10,'Memória - Praça do Pomar'!$D:$D)</f>
        <v>2716.26</v>
      </c>
      <c r="O10" s="192">
        <f t="shared" si="1"/>
        <v>0</v>
      </c>
      <c r="P10" s="27"/>
      <c r="Q10" s="193"/>
      <c r="R10" s="194"/>
      <c r="T10" s="195"/>
    </row>
    <row r="11" spans="1:20" ht="12.75" customHeight="1">
      <c r="A11" s="185" t="str">
        <f t="shared" si="0"/>
        <v>SC04050800</v>
      </c>
      <c r="B11" s="186" t="s">
        <v>597</v>
      </c>
      <c r="C11" s="239" t="s">
        <v>598</v>
      </c>
      <c r="D11" s="235"/>
      <c r="E11" s="235"/>
      <c r="F11" s="235"/>
      <c r="G11" s="235"/>
      <c r="H11" s="235"/>
      <c r="I11" s="188" t="s">
        <v>576</v>
      </c>
      <c r="J11" s="196">
        <v>75</v>
      </c>
      <c r="K11" s="178"/>
      <c r="L11" s="190">
        <v>21.44</v>
      </c>
      <c r="M11" s="136"/>
      <c r="N11" s="191">
        <f>SUMIF('Memória - Praça do Pomar'!$B:$B,$A11,'Memória - Praça do Pomar'!$D:$D)</f>
        <v>75</v>
      </c>
      <c r="O11" s="197">
        <f t="shared" si="1"/>
        <v>0</v>
      </c>
      <c r="P11" s="27"/>
      <c r="Q11" s="193"/>
      <c r="R11" s="194"/>
      <c r="T11" s="195"/>
    </row>
    <row r="12" spans="1:20" ht="12.75" customHeight="1">
      <c r="A12" s="185" t="str">
        <f t="shared" si="0"/>
        <v>SC04050850</v>
      </c>
      <c r="B12" s="186" t="s">
        <v>599</v>
      </c>
      <c r="C12" s="239" t="s">
        <v>600</v>
      </c>
      <c r="D12" s="235"/>
      <c r="E12" s="235"/>
      <c r="F12" s="235"/>
      <c r="G12" s="235"/>
      <c r="H12" s="235"/>
      <c r="I12" s="188" t="s">
        <v>584</v>
      </c>
      <c r="J12" s="196">
        <v>22.8</v>
      </c>
      <c r="K12" s="178"/>
      <c r="L12" s="190">
        <v>419.59</v>
      </c>
      <c r="M12" s="136"/>
      <c r="N12" s="191">
        <f>SUMIF('Memória - Praça do Pomar'!$B:$B,$A12,'Memória - Praça do Pomar'!$D:$D)</f>
        <v>22.8</v>
      </c>
      <c r="O12" s="197">
        <f t="shared" si="1"/>
        <v>0</v>
      </c>
      <c r="P12" s="27"/>
      <c r="Q12" s="193"/>
      <c r="R12" s="194"/>
      <c r="T12" s="195"/>
    </row>
    <row r="13" spans="1:20" ht="12.75" customHeight="1">
      <c r="A13" s="185" t="str">
        <f t="shared" si="0"/>
        <v>SC04052000</v>
      </c>
      <c r="B13" s="186" t="s">
        <v>601</v>
      </c>
      <c r="C13" s="239" t="s">
        <v>602</v>
      </c>
      <c r="D13" s="235"/>
      <c r="E13" s="235"/>
      <c r="F13" s="235"/>
      <c r="G13" s="235"/>
      <c r="H13" s="235"/>
      <c r="I13" s="188" t="s">
        <v>576</v>
      </c>
      <c r="J13" s="196">
        <v>70</v>
      </c>
      <c r="K13" s="178"/>
      <c r="L13" s="190">
        <v>32.42</v>
      </c>
      <c r="M13" s="136"/>
      <c r="N13" s="191">
        <f>SUMIF('Memória - Praça do Pomar'!$B:$B,$A13,'Memória - Praça do Pomar'!$D:$D)</f>
        <v>70</v>
      </c>
      <c r="O13" s="197">
        <f t="shared" si="1"/>
        <v>0</v>
      </c>
      <c r="P13" s="27"/>
      <c r="Q13" s="193"/>
      <c r="R13" s="194"/>
      <c r="T13" s="195"/>
    </row>
    <row r="14" spans="1:20" ht="12.75" customHeight="1">
      <c r="A14" s="185" t="str">
        <f t="shared" si="0"/>
        <v>SC04052650</v>
      </c>
      <c r="B14" s="186" t="s">
        <v>603</v>
      </c>
      <c r="C14" s="239" t="s">
        <v>604</v>
      </c>
      <c r="D14" s="235"/>
      <c r="E14" s="235"/>
      <c r="F14" s="198"/>
      <c r="G14" s="198"/>
      <c r="H14" s="199"/>
      <c r="I14" s="188" t="s">
        <v>576</v>
      </c>
      <c r="J14" s="196">
        <v>75</v>
      </c>
      <c r="K14" s="178"/>
      <c r="L14" s="190">
        <v>21.44</v>
      </c>
      <c r="M14" s="136"/>
      <c r="N14" s="191">
        <f>SUMIF('Memória - Praça do Pomar'!$B:$B,$A14,'Memória - Praça do Pomar'!$D:$D)</f>
        <v>75</v>
      </c>
      <c r="O14" s="197">
        <f t="shared" si="1"/>
        <v>0</v>
      </c>
      <c r="P14" s="27"/>
      <c r="Q14" s="193"/>
      <c r="R14" s="194"/>
      <c r="T14" s="195"/>
    </row>
    <row r="15" spans="1:20" ht="13.5" customHeight="1">
      <c r="A15" s="185" t="str">
        <f t="shared" si="0"/>
        <v>SC04052850</v>
      </c>
      <c r="B15" s="186" t="s">
        <v>605</v>
      </c>
      <c r="C15" s="239" t="s">
        <v>606</v>
      </c>
      <c r="D15" s="235"/>
      <c r="E15" s="235"/>
      <c r="F15" s="235"/>
      <c r="G15" s="235"/>
      <c r="H15" s="199"/>
      <c r="I15" s="188" t="s">
        <v>576</v>
      </c>
      <c r="J15" s="196">
        <v>34</v>
      </c>
      <c r="K15" s="178"/>
      <c r="L15" s="190">
        <v>31.14</v>
      </c>
      <c r="M15" s="136"/>
      <c r="N15" s="191">
        <f>SUMIF('Memória - Praça do Pomar'!$B:$B,$A15,'Memória - Praça do Pomar'!$D:$D)</f>
        <v>34</v>
      </c>
      <c r="O15" s="197">
        <f t="shared" si="1"/>
        <v>0</v>
      </c>
      <c r="P15" s="27"/>
      <c r="Q15" s="193"/>
      <c r="R15" s="194"/>
      <c r="T15" s="195"/>
    </row>
    <row r="16" spans="1:20" ht="12.75" customHeight="1">
      <c r="A16" s="185" t="str">
        <f t="shared" si="0"/>
        <v>SC04052900</v>
      </c>
      <c r="B16" s="186" t="s">
        <v>607</v>
      </c>
      <c r="C16" s="239" t="s">
        <v>608</v>
      </c>
      <c r="D16" s="235"/>
      <c r="E16" s="235"/>
      <c r="F16" s="235"/>
      <c r="G16" s="235"/>
      <c r="H16" s="235"/>
      <c r="I16" s="188" t="s">
        <v>576</v>
      </c>
      <c r="J16" s="196">
        <v>100</v>
      </c>
      <c r="K16" s="178"/>
      <c r="L16" s="190">
        <v>16.850000000000001</v>
      </c>
      <c r="M16" s="136"/>
      <c r="N16" s="191">
        <f>SUMIF('Memória - Praça do Pomar'!$B:$B,$A16,'Memória - Praça do Pomar'!$D:$D)</f>
        <v>100</v>
      </c>
      <c r="O16" s="197">
        <f t="shared" si="1"/>
        <v>0</v>
      </c>
      <c r="P16" s="27"/>
      <c r="Q16" s="193"/>
      <c r="R16" s="194"/>
      <c r="T16" s="195"/>
    </row>
    <row r="17" spans="1:20" ht="12.75" customHeight="1">
      <c r="A17" s="185" t="str">
        <f t="shared" si="0"/>
        <v>SC04100150</v>
      </c>
      <c r="B17" s="186" t="s">
        <v>609</v>
      </c>
      <c r="C17" s="239" t="s">
        <v>610</v>
      </c>
      <c r="D17" s="235"/>
      <c r="E17" s="235"/>
      <c r="F17" s="235"/>
      <c r="G17" s="235"/>
      <c r="H17" s="235"/>
      <c r="I17" s="188" t="s">
        <v>584</v>
      </c>
      <c r="J17" s="196">
        <v>97.8</v>
      </c>
      <c r="K17" s="178"/>
      <c r="L17" s="190">
        <v>245.93</v>
      </c>
      <c r="M17" s="136"/>
      <c r="N17" s="191">
        <f>SUMIF('Memória - Praça do Pomar'!$B:$B,$A17,'Memória - Praça do Pomar'!$D:$D)</f>
        <v>97.8</v>
      </c>
      <c r="O17" s="197">
        <f t="shared" si="1"/>
        <v>0</v>
      </c>
      <c r="P17" s="27"/>
      <c r="Q17" s="193"/>
      <c r="R17" s="194"/>
      <c r="T17" s="195"/>
    </row>
    <row r="18" spans="1:20" ht="12.75" customHeight="1">
      <c r="A18" s="185" t="str">
        <f t="shared" si="0"/>
        <v>SC09050250</v>
      </c>
      <c r="B18" s="186" t="s">
        <v>611</v>
      </c>
      <c r="C18" s="239" t="s">
        <v>612</v>
      </c>
      <c r="D18" s="235"/>
      <c r="E18" s="235"/>
      <c r="F18" s="235"/>
      <c r="G18" s="198"/>
      <c r="H18" s="199"/>
      <c r="I18" s="188" t="s">
        <v>154</v>
      </c>
      <c r="J18" s="196">
        <v>183</v>
      </c>
      <c r="K18" s="178"/>
      <c r="L18" s="190">
        <v>39.21</v>
      </c>
      <c r="M18" s="136"/>
      <c r="N18" s="191">
        <f>SUMIF('Memória - Praça do Pomar'!$B:$B,$A18,'Memória - Praça do Pomar'!$D:$D)</f>
        <v>183</v>
      </c>
      <c r="O18" s="197">
        <f t="shared" si="1"/>
        <v>0</v>
      </c>
      <c r="P18" s="27"/>
      <c r="Q18" s="193"/>
      <c r="R18" s="194"/>
      <c r="T18" s="195"/>
    </row>
    <row r="19" spans="1:20" ht="12.75" customHeight="1">
      <c r="A19" s="185" t="str">
        <f t="shared" si="0"/>
        <v>SC09050450</v>
      </c>
      <c r="B19" s="186" t="s">
        <v>613</v>
      </c>
      <c r="C19" s="239" t="s">
        <v>614</v>
      </c>
      <c r="D19" s="235"/>
      <c r="E19" s="235"/>
      <c r="F19" s="235"/>
      <c r="G19" s="198"/>
      <c r="H19" s="199"/>
      <c r="I19" s="188" t="s">
        <v>154</v>
      </c>
      <c r="J19" s="196">
        <v>183</v>
      </c>
      <c r="K19" s="178"/>
      <c r="L19" s="190">
        <v>39.21</v>
      </c>
      <c r="M19" s="136"/>
      <c r="N19" s="191">
        <f>SUMIF('Memória - Praça do Pomar'!$B:$B,$A19,'Memória - Praça do Pomar'!$D:$D)</f>
        <v>183</v>
      </c>
      <c r="O19" s="197">
        <f t="shared" si="1"/>
        <v>0</v>
      </c>
      <c r="P19" s="27"/>
      <c r="Q19" s="193"/>
      <c r="R19" s="194"/>
      <c r="T19" s="195"/>
    </row>
    <row r="20" spans="1:20" ht="12.75" customHeight="1">
      <c r="A20" s="185" t="str">
        <f t="shared" si="0"/>
        <v>SC09050900</v>
      </c>
      <c r="B20" s="186" t="s">
        <v>615</v>
      </c>
      <c r="C20" s="239" t="s">
        <v>616</v>
      </c>
      <c r="D20" s="235"/>
      <c r="E20" s="235"/>
      <c r="F20" s="235"/>
      <c r="G20" s="198"/>
      <c r="H20" s="199"/>
      <c r="I20" s="188" t="s">
        <v>154</v>
      </c>
      <c r="J20" s="196">
        <v>91.5</v>
      </c>
      <c r="K20" s="178"/>
      <c r="L20" s="190">
        <v>42.2</v>
      </c>
      <c r="M20" s="136"/>
      <c r="N20" s="191">
        <f>SUMIF('Memória - Praça do Pomar'!$B:$B,$A20,'Memória - Praça do Pomar'!$D:$D)</f>
        <v>91.5</v>
      </c>
      <c r="O20" s="197">
        <f t="shared" si="1"/>
        <v>0</v>
      </c>
      <c r="P20" s="27"/>
      <c r="Q20" s="193"/>
      <c r="R20" s="194"/>
      <c r="T20" s="195"/>
    </row>
    <row r="21" spans="1:20" ht="12.75" customHeight="1">
      <c r="A21" s="185" t="str">
        <f t="shared" si="0"/>
        <v>SC09051200</v>
      </c>
      <c r="B21" s="186" t="s">
        <v>617</v>
      </c>
      <c r="C21" s="239" t="s">
        <v>618</v>
      </c>
      <c r="D21" s="235"/>
      <c r="E21" s="235"/>
      <c r="F21" s="235"/>
      <c r="G21" s="198"/>
      <c r="H21" s="199"/>
      <c r="I21" s="188" t="s">
        <v>154</v>
      </c>
      <c r="J21" s="196">
        <v>183</v>
      </c>
      <c r="K21" s="178"/>
      <c r="L21" s="190">
        <v>43.37</v>
      </c>
      <c r="M21" s="136"/>
      <c r="N21" s="191">
        <f>SUMIF('Memória - Praça do Pomar'!$B:$B,$A21,'Memória - Praça do Pomar'!$D:$D)</f>
        <v>183</v>
      </c>
      <c r="O21" s="197">
        <f t="shared" si="1"/>
        <v>0</v>
      </c>
      <c r="P21" s="27"/>
      <c r="Q21" s="193"/>
      <c r="R21" s="194"/>
      <c r="T21" s="195"/>
    </row>
    <row r="22" spans="1:20" ht="12.75" customHeight="1">
      <c r="A22" s="185" t="str">
        <f t="shared" si="0"/>
        <v>SC09051450</v>
      </c>
      <c r="B22" s="186" t="s">
        <v>619</v>
      </c>
      <c r="C22" s="239" t="s">
        <v>620</v>
      </c>
      <c r="D22" s="235"/>
      <c r="E22" s="235"/>
      <c r="F22" s="235"/>
      <c r="G22" s="198"/>
      <c r="H22" s="199"/>
      <c r="I22" s="188" t="s">
        <v>154</v>
      </c>
      <c r="J22" s="196">
        <v>549</v>
      </c>
      <c r="K22" s="178"/>
      <c r="L22" s="190">
        <v>30.63</v>
      </c>
      <c r="M22" s="136"/>
      <c r="N22" s="191">
        <f>SUMIF('Memória - Praça do Pomar'!$B:$B,$A22,'Memória - Praça do Pomar'!$D:$D)</f>
        <v>549</v>
      </c>
      <c r="O22" s="197">
        <f t="shared" si="1"/>
        <v>0</v>
      </c>
      <c r="P22" s="27"/>
      <c r="Q22" s="193"/>
      <c r="R22" s="194"/>
      <c r="T22" s="195"/>
    </row>
    <row r="23" spans="1:20" ht="12.75" customHeight="1">
      <c r="A23" s="185" t="str">
        <f t="shared" si="0"/>
        <v>SC14050150</v>
      </c>
      <c r="B23" s="186" t="s">
        <v>621</v>
      </c>
      <c r="C23" s="239" t="s">
        <v>622</v>
      </c>
      <c r="D23" s="235"/>
      <c r="E23" s="235"/>
      <c r="F23" s="235"/>
      <c r="G23" s="235"/>
      <c r="H23" s="199"/>
      <c r="I23" s="188" t="s">
        <v>584</v>
      </c>
      <c r="J23" s="196">
        <v>3</v>
      </c>
      <c r="K23" s="178"/>
      <c r="L23" s="190">
        <v>127.08</v>
      </c>
      <c r="M23" s="136"/>
      <c r="N23" s="191">
        <f>SUMIF('Memória - Praça do Pomar'!$B:$B,$A23,'Memória - Praça do Pomar'!$D:$D)</f>
        <v>3</v>
      </c>
      <c r="O23" s="197">
        <f t="shared" si="1"/>
        <v>0</v>
      </c>
      <c r="P23" s="27"/>
      <c r="Q23" s="193"/>
      <c r="R23" s="194"/>
      <c r="T23" s="195"/>
    </row>
    <row r="24" spans="1:20" ht="12.75" customHeight="1">
      <c r="A24" s="185" t="str">
        <f t="shared" si="0"/>
        <v>SC14050250</v>
      </c>
      <c r="B24" s="186" t="s">
        <v>623</v>
      </c>
      <c r="C24" s="239" t="s">
        <v>624</v>
      </c>
      <c r="D24" s="235"/>
      <c r="E24" s="235"/>
      <c r="F24" s="235"/>
      <c r="G24" s="235"/>
      <c r="H24" s="199"/>
      <c r="I24" s="188" t="s">
        <v>625</v>
      </c>
      <c r="J24" s="196">
        <v>500</v>
      </c>
      <c r="K24" s="178"/>
      <c r="L24" s="190">
        <v>0.62</v>
      </c>
      <c r="M24" s="136"/>
      <c r="N24" s="191">
        <f>SUMIF('Memória - Praça do Pomar'!$B:$B,$A24,'Memória - Praça do Pomar'!$D:$D)</f>
        <v>500</v>
      </c>
      <c r="O24" s="197">
        <f t="shared" si="1"/>
        <v>0</v>
      </c>
      <c r="P24" s="27"/>
      <c r="Q24" s="193"/>
      <c r="R24" s="194"/>
      <c r="T24" s="195"/>
    </row>
    <row r="25" spans="1:20" ht="12.75" customHeight="1">
      <c r="A25" s="185" t="str">
        <f t="shared" si="0"/>
        <v>SC14050400</v>
      </c>
      <c r="B25" s="186" t="s">
        <v>626</v>
      </c>
      <c r="C25" s="239" t="s">
        <v>627</v>
      </c>
      <c r="D25" s="235"/>
      <c r="E25" s="235"/>
      <c r="F25" s="235"/>
      <c r="G25" s="235"/>
      <c r="H25" s="199"/>
      <c r="I25" s="188" t="s">
        <v>584</v>
      </c>
      <c r="J25" s="196">
        <v>3</v>
      </c>
      <c r="K25" s="178"/>
      <c r="L25" s="190">
        <v>161.07</v>
      </c>
      <c r="M25" s="136"/>
      <c r="N25" s="191">
        <f>SUMIF('Memória - Praça do Pomar'!$B:$B,$A25,'Memória - Praça do Pomar'!$D:$D)</f>
        <v>3</v>
      </c>
      <c r="O25" s="197">
        <f t="shared" si="1"/>
        <v>0</v>
      </c>
      <c r="P25" s="27"/>
      <c r="Q25" s="193"/>
      <c r="R25" s="194"/>
      <c r="T25" s="195"/>
    </row>
    <row r="26" spans="1:20" ht="12.75" customHeight="1">
      <c r="A26" s="185" t="str">
        <f t="shared" si="0"/>
        <v>SC14050425</v>
      </c>
      <c r="B26" s="186" t="s">
        <v>628</v>
      </c>
      <c r="C26" s="239" t="s">
        <v>629</v>
      </c>
      <c r="D26" s="235"/>
      <c r="E26" s="235"/>
      <c r="F26" s="235"/>
      <c r="G26" s="235"/>
      <c r="H26" s="199"/>
      <c r="I26" s="188" t="s">
        <v>584</v>
      </c>
      <c r="J26" s="196">
        <v>6</v>
      </c>
      <c r="K26" s="178"/>
      <c r="L26" s="190">
        <v>175.38</v>
      </c>
      <c r="M26" s="136"/>
      <c r="N26" s="191">
        <f>SUMIF('Memória - Praça do Pomar'!$B:$B,$A26,'Memória - Praça do Pomar'!$D:$D)</f>
        <v>6</v>
      </c>
      <c r="O26" s="197">
        <f t="shared" si="1"/>
        <v>0</v>
      </c>
      <c r="P26" s="27"/>
      <c r="Q26" s="193"/>
      <c r="R26" s="194"/>
      <c r="T26" s="195"/>
    </row>
    <row r="27" spans="1:20" ht="12.75" customHeight="1">
      <c r="A27" s="185" t="str">
        <f t="shared" si="0"/>
        <v>SC34050040</v>
      </c>
      <c r="B27" s="186" t="s">
        <v>630</v>
      </c>
      <c r="C27" s="239" t="s">
        <v>631</v>
      </c>
      <c r="D27" s="235"/>
      <c r="E27" s="235"/>
      <c r="F27" s="235"/>
      <c r="G27" s="235"/>
      <c r="H27" s="235"/>
      <c r="I27" s="188" t="s">
        <v>393</v>
      </c>
      <c r="J27" s="196">
        <v>25</v>
      </c>
      <c r="K27" s="178"/>
      <c r="L27" s="190">
        <v>328.26</v>
      </c>
      <c r="M27" s="136"/>
      <c r="N27" s="191">
        <f>SUMIF('Memória - Praça do Pomar'!$B:$B,$A27,'Memória - Praça do Pomar'!$D:$D)</f>
        <v>25</v>
      </c>
      <c r="O27" s="197">
        <f t="shared" si="1"/>
        <v>0</v>
      </c>
      <c r="P27" s="27"/>
      <c r="Q27" s="193"/>
      <c r="R27" s="194"/>
      <c r="T27" s="195"/>
    </row>
    <row r="28" spans="1:20" ht="12.75" customHeight="1">
      <c r="A28" s="185" t="str">
        <f t="shared" si="0"/>
        <v>SC34050100</v>
      </c>
      <c r="B28" s="186" t="s">
        <v>632</v>
      </c>
      <c r="C28" s="239" t="s">
        <v>633</v>
      </c>
      <c r="D28" s="235"/>
      <c r="E28" s="235"/>
      <c r="F28" s="235"/>
      <c r="G28" s="235"/>
      <c r="H28" s="235"/>
      <c r="I28" s="188" t="s">
        <v>393</v>
      </c>
      <c r="J28" s="196">
        <v>20</v>
      </c>
      <c r="K28" s="178"/>
      <c r="L28" s="190">
        <v>425.75</v>
      </c>
      <c r="M28" s="136"/>
      <c r="N28" s="191">
        <f>SUMIF('Memória - Praça do Pomar'!$B:$B,$A28,'Memória - Praça do Pomar'!$D:$D)</f>
        <v>20</v>
      </c>
      <c r="O28" s="197">
        <f t="shared" si="1"/>
        <v>0</v>
      </c>
      <c r="P28" s="27"/>
      <c r="Q28" s="193"/>
      <c r="R28" s="194"/>
      <c r="T28" s="195"/>
    </row>
    <row r="29" spans="1:20" ht="12.75" customHeight="1">
      <c r="A29" s="185" t="str">
        <f t="shared" si="0"/>
        <v>SC44050150</v>
      </c>
      <c r="B29" s="186" t="s">
        <v>634</v>
      </c>
      <c r="C29" s="239" t="s">
        <v>635</v>
      </c>
      <c r="D29" s="235"/>
      <c r="E29" s="235"/>
      <c r="F29" s="235"/>
      <c r="G29" s="235"/>
      <c r="H29" s="235"/>
      <c r="I29" s="188" t="s">
        <v>393</v>
      </c>
      <c r="J29" s="196">
        <v>2</v>
      </c>
      <c r="K29" s="178"/>
      <c r="L29" s="190">
        <v>3431.07</v>
      </c>
      <c r="M29" s="136"/>
      <c r="N29" s="191">
        <f>SUMIF('Memória - Praça do Pomar'!$B:$B,$A29,'Memória - Praça do Pomar'!$D:$D)</f>
        <v>2</v>
      </c>
      <c r="O29" s="197">
        <f t="shared" si="1"/>
        <v>0</v>
      </c>
      <c r="P29" s="27"/>
      <c r="Q29" s="193"/>
      <c r="R29" s="194"/>
      <c r="T29" s="195"/>
    </row>
    <row r="30" spans="1:20" ht="12.75" customHeight="1">
      <c r="A30" s="185" t="str">
        <f t="shared" si="0"/>
        <v>DR04400250</v>
      </c>
      <c r="B30" s="186" t="s">
        <v>636</v>
      </c>
      <c r="C30" s="239" t="s">
        <v>637</v>
      </c>
      <c r="D30" s="235"/>
      <c r="E30" s="235"/>
      <c r="F30" s="235"/>
      <c r="G30" s="235"/>
      <c r="H30" s="235"/>
      <c r="I30" s="188" t="s">
        <v>158</v>
      </c>
      <c r="J30" s="196">
        <v>665</v>
      </c>
      <c r="K30" s="178"/>
      <c r="L30" s="190">
        <v>278.3</v>
      </c>
      <c r="M30" s="136"/>
      <c r="N30" s="191">
        <f>SUMIF('Memória - Praça do Pomar'!$B:$B,$A30,'Memória - Praça do Pomar'!$D:$D)</f>
        <v>665</v>
      </c>
      <c r="O30" s="197">
        <f t="shared" si="1"/>
        <v>0</v>
      </c>
      <c r="P30" s="27"/>
      <c r="Q30" s="193"/>
      <c r="R30" s="194"/>
      <c r="T30" s="195"/>
    </row>
    <row r="31" spans="1:20" ht="12.75" customHeight="1">
      <c r="A31" s="185" t="str">
        <f t="shared" si="0"/>
        <v>DR19050050</v>
      </c>
      <c r="B31" s="186" t="s">
        <v>638</v>
      </c>
      <c r="C31" s="239" t="s">
        <v>639</v>
      </c>
      <c r="D31" s="235"/>
      <c r="E31" s="235"/>
      <c r="F31" s="235"/>
      <c r="G31" s="235"/>
      <c r="H31" s="235"/>
      <c r="I31" s="188" t="s">
        <v>393</v>
      </c>
      <c r="J31" s="196">
        <v>3</v>
      </c>
      <c r="K31" s="178"/>
      <c r="L31" s="190">
        <v>4167.92</v>
      </c>
      <c r="M31" s="136"/>
      <c r="N31" s="191">
        <f>SUMIF('Memória - Praça do Pomar'!$B:$B,$A31,'Memória - Praça do Pomar'!$D:$D)</f>
        <v>3</v>
      </c>
      <c r="O31" s="197">
        <f t="shared" si="1"/>
        <v>0</v>
      </c>
      <c r="P31" s="27"/>
      <c r="Q31" s="193"/>
      <c r="R31" s="194"/>
      <c r="T31" s="195"/>
    </row>
    <row r="32" spans="1:20" ht="12.75" customHeight="1">
      <c r="A32" s="185" t="str">
        <f t="shared" si="0"/>
        <v>DR29200056</v>
      </c>
      <c r="B32" s="186" t="s">
        <v>640</v>
      </c>
      <c r="C32" s="239" t="s">
        <v>641</v>
      </c>
      <c r="D32" s="235"/>
      <c r="E32" s="235"/>
      <c r="F32" s="235"/>
      <c r="G32" s="235"/>
      <c r="H32" s="235"/>
      <c r="I32" s="188" t="s">
        <v>393</v>
      </c>
      <c r="J32" s="196">
        <v>3</v>
      </c>
      <c r="K32" s="178"/>
      <c r="L32" s="190">
        <v>1123.05</v>
      </c>
      <c r="M32" s="136"/>
      <c r="N32" s="191">
        <f>SUMIF('Memória - Praça do Pomar'!$B:$B,$A32,'Memória - Praça do Pomar'!$D:$D)</f>
        <v>3</v>
      </c>
      <c r="O32" s="197">
        <f t="shared" si="1"/>
        <v>0</v>
      </c>
      <c r="P32" s="27"/>
      <c r="Q32" s="193"/>
      <c r="R32" s="194"/>
      <c r="T32" s="195"/>
    </row>
    <row r="33" spans="1:22" ht="12.75" customHeight="1">
      <c r="A33" s="185" t="str">
        <f t="shared" si="0"/>
        <v>DR34050253</v>
      </c>
      <c r="B33" s="186" t="s">
        <v>642</v>
      </c>
      <c r="C33" s="239" t="s">
        <v>643</v>
      </c>
      <c r="D33" s="235"/>
      <c r="E33" s="235"/>
      <c r="F33" s="235"/>
      <c r="G33" s="235"/>
      <c r="H33" s="235"/>
      <c r="I33" s="188" t="s">
        <v>393</v>
      </c>
      <c r="J33" s="196">
        <v>5</v>
      </c>
      <c r="K33" s="178"/>
      <c r="L33" s="190">
        <v>710.63</v>
      </c>
      <c r="M33" s="136"/>
      <c r="N33" s="191">
        <f>SUMIF('Memória - Praça do Pomar'!$B:$B,$A33,'Memória - Praça do Pomar'!$D:$D)</f>
        <v>5</v>
      </c>
      <c r="O33" s="197">
        <f t="shared" si="1"/>
        <v>0</v>
      </c>
      <c r="P33" s="27"/>
      <c r="Q33" s="193"/>
      <c r="R33" s="194"/>
      <c r="T33" s="195"/>
    </row>
    <row r="34" spans="1:22" ht="12.75" customHeight="1">
      <c r="A34" s="185" t="str">
        <f t="shared" si="0"/>
        <v>DR39100050</v>
      </c>
      <c r="B34" s="186" t="s">
        <v>644</v>
      </c>
      <c r="C34" s="239" t="s">
        <v>645</v>
      </c>
      <c r="D34" s="235"/>
      <c r="E34" s="235"/>
      <c r="F34" s="235"/>
      <c r="G34" s="235"/>
      <c r="H34" s="235"/>
      <c r="I34" s="188" t="s">
        <v>393</v>
      </c>
      <c r="J34" s="196">
        <v>3</v>
      </c>
      <c r="K34" s="178"/>
      <c r="L34" s="190">
        <v>73.16</v>
      </c>
      <c r="M34" s="136"/>
      <c r="N34" s="191">
        <f>SUMIF('Memória - Praça do Pomar'!$B:$B,$A34,'Memória - Praça do Pomar'!$D:$D)</f>
        <v>3</v>
      </c>
      <c r="O34" s="197">
        <f t="shared" si="1"/>
        <v>0</v>
      </c>
      <c r="P34" s="27"/>
      <c r="Q34" s="193"/>
      <c r="R34" s="194"/>
      <c r="T34" s="195"/>
    </row>
    <row r="35" spans="1:22" ht="12.75" customHeight="1">
      <c r="A35" s="185" t="str">
        <f t="shared" si="0"/>
        <v>DR39100100</v>
      </c>
      <c r="B35" s="186" t="s">
        <v>646</v>
      </c>
      <c r="C35" s="239" t="s">
        <v>647</v>
      </c>
      <c r="D35" s="235"/>
      <c r="E35" s="235"/>
      <c r="F35" s="235"/>
      <c r="G35" s="235"/>
      <c r="H35" s="235"/>
      <c r="I35" s="188" t="s">
        <v>393</v>
      </c>
      <c r="J35" s="196">
        <v>3</v>
      </c>
      <c r="K35" s="178"/>
      <c r="L35" s="190">
        <v>500.03</v>
      </c>
      <c r="M35" s="136"/>
      <c r="N35" s="191">
        <f>SUMIF('Memória - Praça do Pomar'!$B:$B,$A35,'Memória - Praça do Pomar'!$D:$D)</f>
        <v>3</v>
      </c>
      <c r="O35" s="197">
        <f t="shared" si="1"/>
        <v>0</v>
      </c>
      <c r="P35" s="27"/>
      <c r="Q35" s="193"/>
      <c r="R35" s="194"/>
      <c r="T35" s="195"/>
    </row>
    <row r="36" spans="1:22" ht="12.75" customHeight="1">
      <c r="A36" s="185" t="str">
        <f t="shared" si="0"/>
        <v>DR39100150</v>
      </c>
      <c r="B36" s="186" t="s">
        <v>648</v>
      </c>
      <c r="C36" s="239" t="s">
        <v>649</v>
      </c>
      <c r="D36" s="235"/>
      <c r="E36" s="235"/>
      <c r="F36" s="235"/>
      <c r="G36" s="235"/>
      <c r="H36" s="235"/>
      <c r="I36" s="188" t="s">
        <v>393</v>
      </c>
      <c r="J36" s="196">
        <v>1</v>
      </c>
      <c r="K36" s="178"/>
      <c r="L36" s="190">
        <v>743.54</v>
      </c>
      <c r="M36" s="136"/>
      <c r="N36" s="191">
        <f>SUMIF('Memória - Praça do Pomar'!$B:$B,$A36,'Memória - Praça do Pomar'!$D:$D)</f>
        <v>1</v>
      </c>
      <c r="O36" s="197">
        <f t="shared" si="1"/>
        <v>0</v>
      </c>
      <c r="P36" s="27"/>
      <c r="Q36" s="193"/>
      <c r="R36" s="194"/>
      <c r="T36" s="195"/>
    </row>
    <row r="37" spans="1:22" ht="12.75" customHeight="1">
      <c r="A37" s="185" t="str">
        <f t="shared" si="0"/>
        <v>BP04050025</v>
      </c>
      <c r="B37" s="186" t="s">
        <v>650</v>
      </c>
      <c r="C37" s="239" t="s">
        <v>651</v>
      </c>
      <c r="D37" s="235"/>
      <c r="E37" s="235"/>
      <c r="F37" s="235"/>
      <c r="G37" s="235"/>
      <c r="H37" s="235"/>
      <c r="I37" s="188" t="s">
        <v>584</v>
      </c>
      <c r="J37" s="196">
        <v>462</v>
      </c>
      <c r="K37" s="178"/>
      <c r="L37" s="190">
        <v>263.57</v>
      </c>
      <c r="M37" s="136"/>
      <c r="N37" s="191">
        <f>SUMIF('Memória - Praça do Pomar'!$B:$B,$A37,'Memória - Praça do Pomar'!$D:$D)</f>
        <v>462</v>
      </c>
      <c r="O37" s="197">
        <f t="shared" si="1"/>
        <v>0</v>
      </c>
      <c r="P37" s="27"/>
      <c r="Q37" s="193"/>
      <c r="R37" s="194"/>
      <c r="T37" s="195"/>
    </row>
    <row r="38" spans="1:22" ht="12.75" customHeight="1">
      <c r="A38" s="185" t="str">
        <f t="shared" si="0"/>
        <v>BP09200350</v>
      </c>
      <c r="B38" s="186" t="s">
        <v>652</v>
      </c>
      <c r="C38" s="239" t="s">
        <v>653</v>
      </c>
      <c r="D38" s="235"/>
      <c r="E38" s="235"/>
      <c r="F38" s="235"/>
      <c r="G38" s="235"/>
      <c r="H38" s="235"/>
      <c r="I38" s="188" t="s">
        <v>576</v>
      </c>
      <c r="J38" s="189">
        <v>2310</v>
      </c>
      <c r="K38" s="178"/>
      <c r="L38" s="190">
        <v>147.22</v>
      </c>
      <c r="M38" s="136"/>
      <c r="N38" s="191">
        <f>SUMIF('Memória - Praça do Pomar'!$B:$B,$A38,'Memória - Praça do Pomar'!$D:$D)</f>
        <v>2310</v>
      </c>
      <c r="O38" s="192">
        <f t="shared" si="1"/>
        <v>0</v>
      </c>
      <c r="P38" s="27"/>
      <c r="Q38" s="193"/>
      <c r="R38" s="194"/>
      <c r="T38" s="195"/>
    </row>
    <row r="39" spans="1:22" ht="12.75" customHeight="1">
      <c r="A39" s="185" t="str">
        <f t="shared" si="0"/>
        <v>BP09250050</v>
      </c>
      <c r="B39" s="186" t="s">
        <v>654</v>
      </c>
      <c r="C39" s="239" t="s">
        <v>655</v>
      </c>
      <c r="D39" s="235"/>
      <c r="E39" s="235"/>
      <c r="F39" s="201"/>
      <c r="G39" s="201"/>
      <c r="H39" s="199"/>
      <c r="I39" s="188" t="s">
        <v>393</v>
      </c>
      <c r="J39" s="189">
        <v>2500</v>
      </c>
      <c r="K39" s="178"/>
      <c r="L39" s="190">
        <v>3.24</v>
      </c>
      <c r="M39" s="136"/>
      <c r="N39" s="191">
        <f>SUMIF('Memória - Praça do Pomar'!$B:$B,$A39,'Memória - Praça do Pomar'!$D:$D)</f>
        <v>2500</v>
      </c>
      <c r="O39" s="192">
        <f t="shared" si="1"/>
        <v>0</v>
      </c>
      <c r="P39" s="27"/>
      <c r="Q39" s="193"/>
      <c r="R39" s="194"/>
      <c r="T39" s="195"/>
    </row>
    <row r="40" spans="1:22" ht="12.75" customHeight="1">
      <c r="A40" s="185" t="str">
        <f t="shared" si="0"/>
        <v>BP09250100</v>
      </c>
      <c r="B40" s="186" t="s">
        <v>656</v>
      </c>
      <c r="C40" s="239" t="s">
        <v>657</v>
      </c>
      <c r="D40" s="235"/>
      <c r="E40" s="235"/>
      <c r="F40" s="235"/>
      <c r="G40" s="235"/>
      <c r="H40" s="235"/>
      <c r="I40" s="188" t="s">
        <v>576</v>
      </c>
      <c r="J40" s="196">
        <v>50</v>
      </c>
      <c r="K40" s="178"/>
      <c r="L40" s="190">
        <v>133.41</v>
      </c>
      <c r="M40" s="136"/>
      <c r="N40" s="191">
        <f>SUMIF('Memória - Praça do Pomar'!$B:$B,$A40,'Memória - Praça do Pomar'!$D:$D)</f>
        <v>50</v>
      </c>
      <c r="O40" s="197">
        <f t="shared" si="1"/>
        <v>0</v>
      </c>
      <c r="P40" s="27"/>
      <c r="Q40" s="193"/>
      <c r="R40" s="194"/>
      <c r="T40" s="195"/>
    </row>
    <row r="41" spans="1:22" ht="12.75" customHeight="1">
      <c r="A41" s="185" t="str">
        <f t="shared" si="0"/>
        <v>BP09250150</v>
      </c>
      <c r="B41" s="186" t="s">
        <v>658</v>
      </c>
      <c r="C41" s="239" t="s">
        <v>659</v>
      </c>
      <c r="D41" s="235"/>
      <c r="E41" s="235"/>
      <c r="F41" s="235"/>
      <c r="G41" s="235"/>
      <c r="H41" s="235"/>
      <c r="I41" s="188" t="s">
        <v>576</v>
      </c>
      <c r="J41" s="196">
        <v>250</v>
      </c>
      <c r="K41" s="178"/>
      <c r="L41" s="190">
        <v>96.09</v>
      </c>
      <c r="M41" s="136"/>
      <c r="N41" s="191">
        <f>SUMIF('Memória - Praça do Pomar'!$B:$B,$A41,'Memória - Praça do Pomar'!$D:$D)</f>
        <v>250</v>
      </c>
      <c r="O41" s="197">
        <f t="shared" si="1"/>
        <v>0</v>
      </c>
      <c r="P41" s="27"/>
      <c r="Q41" s="193"/>
      <c r="R41" s="194"/>
      <c r="T41" s="195"/>
    </row>
    <row r="42" spans="1:22" ht="12.75" customHeight="1">
      <c r="A42" s="185" t="str">
        <f t="shared" si="0"/>
        <v>BP09250253</v>
      </c>
      <c r="B42" s="186" t="s">
        <v>660</v>
      </c>
      <c r="C42" s="239" t="s">
        <v>661</v>
      </c>
      <c r="D42" s="235"/>
      <c r="E42" s="235"/>
      <c r="F42" s="235"/>
      <c r="G42" s="235"/>
      <c r="H42" s="235"/>
      <c r="I42" s="188" t="s">
        <v>576</v>
      </c>
      <c r="J42" s="189">
        <v>1725</v>
      </c>
      <c r="K42" s="178"/>
      <c r="L42" s="190">
        <v>35.75</v>
      </c>
      <c r="M42" s="136"/>
      <c r="N42" s="191">
        <f>SUMIF('Memória - Praça do Pomar'!$B:$B,$A42,'Memória - Praça do Pomar'!$D:$D)</f>
        <v>1725</v>
      </c>
      <c r="O42" s="192">
        <f t="shared" si="1"/>
        <v>0</v>
      </c>
      <c r="P42" s="27"/>
      <c r="Q42" s="193"/>
      <c r="R42" s="194"/>
      <c r="T42" s="195"/>
    </row>
    <row r="43" spans="1:22" ht="12.75" customHeight="1">
      <c r="A43" s="185" t="str">
        <f t="shared" si="0"/>
        <v>BP19050053</v>
      </c>
      <c r="B43" s="186" t="s">
        <v>662</v>
      </c>
      <c r="C43" s="239" t="s">
        <v>663</v>
      </c>
      <c r="D43" s="235"/>
      <c r="E43" s="235"/>
      <c r="F43" s="235"/>
      <c r="G43" s="235"/>
      <c r="H43" s="235"/>
      <c r="I43" s="188" t="s">
        <v>158</v>
      </c>
      <c r="J43" s="189">
        <v>1050</v>
      </c>
      <c r="K43" s="178"/>
      <c r="L43" s="190">
        <v>205.37</v>
      </c>
      <c r="M43" s="136"/>
      <c r="N43" s="191">
        <f>SUMIF('Memória - Praça do Pomar'!$B:$B,$A43,'Memória - Praça do Pomar'!$D:$D)</f>
        <v>1050</v>
      </c>
      <c r="O43" s="192">
        <f t="shared" si="1"/>
        <v>0</v>
      </c>
      <c r="P43" s="27"/>
      <c r="Q43" s="193"/>
      <c r="R43" s="194"/>
      <c r="T43" s="195"/>
    </row>
    <row r="44" spans="1:22" ht="12.75" customHeight="1">
      <c r="A44" s="185" t="str">
        <f t="shared" si="0"/>
        <v>BP19050100</v>
      </c>
      <c r="B44" s="186" t="s">
        <v>664</v>
      </c>
      <c r="C44" s="239" t="s">
        <v>665</v>
      </c>
      <c r="D44" s="235"/>
      <c r="E44" s="235"/>
      <c r="F44" s="235"/>
      <c r="G44" s="235"/>
      <c r="H44" s="235"/>
      <c r="I44" s="188" t="s">
        <v>158</v>
      </c>
      <c r="J44" s="189">
        <v>1110</v>
      </c>
      <c r="K44" s="178"/>
      <c r="L44" s="190">
        <v>156.16</v>
      </c>
      <c r="M44" s="136"/>
      <c r="N44" s="191">
        <f>SUMIF('Memória - Praça do Pomar'!$B:$B,$A44,'Memória - Praça do Pomar'!$D:$D)</f>
        <v>1110</v>
      </c>
      <c r="O44" s="192">
        <f t="shared" si="1"/>
        <v>0</v>
      </c>
      <c r="P44" s="27"/>
      <c r="Q44" s="193"/>
      <c r="R44" s="194"/>
      <c r="T44" s="195"/>
    </row>
    <row r="45" spans="1:22" ht="12.75" customHeight="1">
      <c r="A45" s="185" t="str">
        <f t="shared" si="0"/>
        <v>BP19100053</v>
      </c>
      <c r="B45" s="186" t="s">
        <v>666</v>
      </c>
      <c r="C45" s="239" t="s">
        <v>667</v>
      </c>
      <c r="D45" s="235"/>
      <c r="E45" s="235"/>
      <c r="F45" s="235"/>
      <c r="G45" s="235"/>
      <c r="H45" s="235"/>
      <c r="I45" s="188" t="s">
        <v>158</v>
      </c>
      <c r="J45" s="196">
        <v>400</v>
      </c>
      <c r="K45" s="178"/>
      <c r="L45" s="190">
        <v>85.49</v>
      </c>
      <c r="M45" s="136"/>
      <c r="N45" s="191">
        <f>SUMIF('Memória - Praça do Pomar'!$B:$B,$A45,'Memória - Praça do Pomar'!$D:$D)</f>
        <v>400</v>
      </c>
      <c r="O45" s="197">
        <f t="shared" si="1"/>
        <v>0</v>
      </c>
      <c r="P45" s="27"/>
      <c r="Q45" s="193"/>
      <c r="R45" s="194"/>
      <c r="T45" s="195"/>
    </row>
    <row r="46" spans="1:22" ht="12.75" customHeight="1">
      <c r="A46" s="185" t="str">
        <f t="shared" si="0"/>
        <v>BP19300050</v>
      </c>
      <c r="B46" s="186" t="s">
        <v>668</v>
      </c>
      <c r="C46" s="239" t="s">
        <v>669</v>
      </c>
      <c r="D46" s="235"/>
      <c r="E46" s="235"/>
      <c r="F46" s="235"/>
      <c r="G46" s="201"/>
      <c r="H46" s="199"/>
      <c r="I46" s="188" t="s">
        <v>158</v>
      </c>
      <c r="J46" s="196">
        <v>987.2</v>
      </c>
      <c r="K46" s="178"/>
      <c r="L46" s="190">
        <v>101.2</v>
      </c>
      <c r="M46" s="136"/>
      <c r="N46" s="191">
        <f>SUMIF('Memória - Praça do Pomar'!$B:$B,$A46,'Memória - Praça do Pomar'!$D:$D)</f>
        <v>987.2</v>
      </c>
      <c r="O46" s="197">
        <f t="shared" si="1"/>
        <v>0</v>
      </c>
      <c r="P46" s="27"/>
      <c r="Q46" s="193"/>
      <c r="R46" s="194"/>
      <c r="T46" s="195"/>
    </row>
    <row r="47" spans="1:22" ht="12.75" customHeight="1">
      <c r="A47" s="185" t="str">
        <f t="shared" si="0"/>
        <v>PJ04050800</v>
      </c>
      <c r="B47" s="186" t="s">
        <v>670</v>
      </c>
      <c r="C47" s="239" t="s">
        <v>671</v>
      </c>
      <c r="D47" s="235"/>
      <c r="E47" s="235"/>
      <c r="F47" s="235"/>
      <c r="G47" s="235"/>
      <c r="H47" s="235"/>
      <c r="I47" s="188" t="s">
        <v>576</v>
      </c>
      <c r="J47" s="196">
        <v>210</v>
      </c>
      <c r="K47" s="178"/>
      <c r="L47" s="190">
        <v>46.31</v>
      </c>
      <c r="M47" s="136"/>
      <c r="N47" s="191">
        <f>SUMIF('Memória - Praça do Pomar'!$B:$B,$A47,'Memória - Praça do Pomar'!$D:$D)</f>
        <v>210</v>
      </c>
      <c r="O47" s="197">
        <f t="shared" si="1"/>
        <v>0</v>
      </c>
      <c r="P47" s="27"/>
      <c r="Q47" s="193"/>
      <c r="R47" s="194"/>
      <c r="T47" s="195"/>
      <c r="V47" s="202"/>
    </row>
    <row r="48" spans="1:22" ht="12.75" customHeight="1">
      <c r="A48" s="185" t="str">
        <f t="shared" si="0"/>
        <v>PJ04100065</v>
      </c>
      <c r="B48" s="186" t="s">
        <v>672</v>
      </c>
      <c r="C48" s="239" t="s">
        <v>673</v>
      </c>
      <c r="D48" s="235"/>
      <c r="E48" s="235"/>
      <c r="F48" s="235"/>
      <c r="G48" s="235"/>
      <c r="H48" s="199"/>
      <c r="I48" s="188" t="s">
        <v>576</v>
      </c>
      <c r="J48" s="196">
        <v>210</v>
      </c>
      <c r="K48" s="178"/>
      <c r="L48" s="190">
        <v>20.059999999999999</v>
      </c>
      <c r="M48" s="136"/>
      <c r="N48" s="191">
        <f>SUMIF('Memória - Praça do Pomar'!$B:$B,$A48,'Memória - Praça do Pomar'!$D:$D)</f>
        <v>210</v>
      </c>
      <c r="O48" s="197">
        <f t="shared" si="1"/>
        <v>0</v>
      </c>
      <c r="P48" s="27"/>
      <c r="Q48" s="193"/>
      <c r="R48" s="194"/>
      <c r="T48" s="195"/>
    </row>
    <row r="49" spans="1:22" ht="12.75" customHeight="1">
      <c r="A49" s="185" t="str">
        <f t="shared" si="0"/>
        <v>PJ04100112</v>
      </c>
      <c r="B49" s="186" t="s">
        <v>674</v>
      </c>
      <c r="C49" s="239" t="s">
        <v>675</v>
      </c>
      <c r="D49" s="235"/>
      <c r="E49" s="235"/>
      <c r="F49" s="235"/>
      <c r="G49" s="235"/>
      <c r="H49" s="199"/>
      <c r="I49" s="188" t="s">
        <v>576</v>
      </c>
      <c r="J49" s="196">
        <v>500</v>
      </c>
      <c r="K49" s="178"/>
      <c r="L49" s="190">
        <v>34</v>
      </c>
      <c r="M49" s="136"/>
      <c r="N49" s="191">
        <f>SUMIF('Memória - Praça do Pomar'!$B:$B,$A49,'Memória - Praça do Pomar'!$D:$D)</f>
        <v>500</v>
      </c>
      <c r="O49" s="197">
        <f t="shared" si="1"/>
        <v>0</v>
      </c>
      <c r="P49" s="27"/>
      <c r="Q49" s="193"/>
      <c r="R49" s="194"/>
      <c r="T49" s="195"/>
    </row>
    <row r="50" spans="1:22" ht="12.75" customHeight="1">
      <c r="A50" s="185" t="str">
        <f t="shared" si="0"/>
        <v>PJ09050201</v>
      </c>
      <c r="B50" s="186" t="s">
        <v>676</v>
      </c>
      <c r="C50" s="239" t="s">
        <v>677</v>
      </c>
      <c r="D50" s="235"/>
      <c r="E50" s="235"/>
      <c r="F50" s="235"/>
      <c r="G50" s="235"/>
      <c r="H50" s="235"/>
      <c r="I50" s="188" t="s">
        <v>393</v>
      </c>
      <c r="J50" s="196">
        <v>20</v>
      </c>
      <c r="K50" s="178"/>
      <c r="L50" s="190">
        <v>347.45</v>
      </c>
      <c r="M50" s="136"/>
      <c r="N50" s="191">
        <f>SUMIF('Memória - Praça do Pomar'!$B:$B,$A50,'Memória - Praça do Pomar'!$D:$D)</f>
        <v>20</v>
      </c>
      <c r="O50" s="197">
        <f t="shared" si="1"/>
        <v>0</v>
      </c>
      <c r="P50" s="27"/>
      <c r="Q50" s="193"/>
      <c r="R50" s="194"/>
      <c r="T50" s="195"/>
      <c r="V50" s="202"/>
    </row>
    <row r="51" spans="1:22" ht="12.75" customHeight="1">
      <c r="A51" s="185" t="str">
        <f t="shared" si="0"/>
        <v>PJ14150050</v>
      </c>
      <c r="B51" s="186" t="s">
        <v>678</v>
      </c>
      <c r="C51" s="239" t="s">
        <v>679</v>
      </c>
      <c r="D51" s="235"/>
      <c r="E51" s="235"/>
      <c r="F51" s="235"/>
      <c r="G51" s="235"/>
      <c r="H51" s="235"/>
      <c r="I51" s="188" t="s">
        <v>576</v>
      </c>
      <c r="J51" s="196">
        <v>95</v>
      </c>
      <c r="K51" s="178"/>
      <c r="L51" s="190">
        <v>310.83</v>
      </c>
      <c r="M51" s="136"/>
      <c r="N51" s="191">
        <f>SUMIF('Memória - Praça do Pomar'!$B:$B,$A51,'Memória - Praça do Pomar'!$D:$D)</f>
        <v>95</v>
      </c>
      <c r="O51" s="197">
        <f t="shared" si="1"/>
        <v>0</v>
      </c>
      <c r="P51" s="27"/>
      <c r="Q51" s="193"/>
      <c r="R51" s="194"/>
      <c r="T51" s="195"/>
    </row>
    <row r="52" spans="1:22" ht="12.75" customHeight="1">
      <c r="A52" s="185" t="str">
        <f t="shared" si="0"/>
        <v>PJ24050053</v>
      </c>
      <c r="B52" s="186" t="s">
        <v>680</v>
      </c>
      <c r="C52" s="239" t="s">
        <v>681</v>
      </c>
      <c r="D52" s="235"/>
      <c r="E52" s="235"/>
      <c r="F52" s="235"/>
      <c r="G52" s="235"/>
      <c r="H52" s="235"/>
      <c r="I52" s="188" t="s">
        <v>158</v>
      </c>
      <c r="J52" s="196">
        <v>90</v>
      </c>
      <c r="K52" s="178"/>
      <c r="L52" s="190">
        <v>340.17</v>
      </c>
      <c r="M52" s="136"/>
      <c r="N52" s="191">
        <f>SUMIF('Memória - Praça do Pomar'!$B:$B,$A52,'Memória - Praça do Pomar'!$D:$D)</f>
        <v>90</v>
      </c>
      <c r="O52" s="197">
        <f t="shared" si="1"/>
        <v>0</v>
      </c>
      <c r="P52" s="27"/>
      <c r="Q52" s="193"/>
      <c r="R52" s="194"/>
      <c r="T52" s="195"/>
    </row>
    <row r="53" spans="1:22" ht="12.75" customHeight="1">
      <c r="A53" s="185" t="str">
        <f t="shared" si="0"/>
        <v>PJ24050153</v>
      </c>
      <c r="B53" s="186" t="s">
        <v>682</v>
      </c>
      <c r="C53" s="239" t="s">
        <v>683</v>
      </c>
      <c r="D53" s="235"/>
      <c r="E53" s="235"/>
      <c r="F53" s="235"/>
      <c r="G53" s="235"/>
      <c r="H53" s="235"/>
      <c r="I53" s="188" t="s">
        <v>393</v>
      </c>
      <c r="J53" s="196">
        <v>3</v>
      </c>
      <c r="K53" s="178"/>
      <c r="L53" s="190">
        <v>2444.21</v>
      </c>
      <c r="M53" s="136"/>
      <c r="N53" s="191">
        <f>SUMIF('Memória - Praça do Pomar'!$B:$B,$A53,'Memória - Praça do Pomar'!$D:$D)</f>
        <v>3</v>
      </c>
      <c r="O53" s="197">
        <f t="shared" si="1"/>
        <v>0</v>
      </c>
      <c r="P53" s="27"/>
      <c r="Q53" s="193"/>
      <c r="R53" s="194"/>
      <c r="T53" s="195"/>
    </row>
    <row r="54" spans="1:22" ht="12.75" customHeight="1">
      <c r="A54" s="185" t="str">
        <f t="shared" si="0"/>
        <v>PJ24100050</v>
      </c>
      <c r="B54" s="186" t="s">
        <v>684</v>
      </c>
      <c r="C54" s="239" t="s">
        <v>685</v>
      </c>
      <c r="D54" s="235"/>
      <c r="E54" s="235"/>
      <c r="F54" s="235"/>
      <c r="G54" s="235"/>
      <c r="H54" s="235"/>
      <c r="I54" s="188" t="s">
        <v>393</v>
      </c>
      <c r="J54" s="196">
        <v>1</v>
      </c>
      <c r="K54" s="178"/>
      <c r="L54" s="190">
        <v>1313.15</v>
      </c>
      <c r="M54" s="136"/>
      <c r="N54" s="191">
        <f>SUMIF('Memória - Praça do Pomar'!$B:$B,$A54,'Memória - Praça do Pomar'!$D:$D)</f>
        <v>1</v>
      </c>
      <c r="O54" s="197">
        <f t="shared" si="1"/>
        <v>0</v>
      </c>
      <c r="P54" s="27"/>
      <c r="Q54" s="193"/>
      <c r="R54" s="194"/>
      <c r="T54" s="195"/>
    </row>
    <row r="55" spans="1:22" ht="12.75" customHeight="1">
      <c r="A55" s="185" t="str">
        <f t="shared" si="0"/>
        <v>PJ24130400</v>
      </c>
      <c r="B55" s="186" t="s">
        <v>686</v>
      </c>
      <c r="C55" s="239" t="s">
        <v>687</v>
      </c>
      <c r="D55" s="235"/>
      <c r="E55" s="235"/>
      <c r="F55" s="235"/>
      <c r="G55" s="235"/>
      <c r="H55" s="235"/>
      <c r="I55" s="188" t="s">
        <v>393</v>
      </c>
      <c r="J55" s="196">
        <v>1</v>
      </c>
      <c r="K55" s="178"/>
      <c r="L55" s="190">
        <v>8868.5</v>
      </c>
      <c r="M55" s="136"/>
      <c r="N55" s="191">
        <f>SUMIF('Memória - Praça do Pomar'!$B:$B,$A55,'Memória - Praça do Pomar'!$D:$D)</f>
        <v>1</v>
      </c>
      <c r="O55" s="197">
        <f t="shared" si="1"/>
        <v>0</v>
      </c>
      <c r="P55" s="27"/>
      <c r="Q55" s="193"/>
      <c r="R55" s="194"/>
      <c r="T55" s="195"/>
    </row>
    <row r="56" spans="1:22" ht="12.75" customHeight="1">
      <c r="A56" s="185" t="str">
        <f t="shared" si="0"/>
        <v>PJ24130500</v>
      </c>
      <c r="B56" s="186" t="s">
        <v>688</v>
      </c>
      <c r="C56" s="239" t="s">
        <v>689</v>
      </c>
      <c r="D56" s="235"/>
      <c r="E56" s="235"/>
      <c r="F56" s="235"/>
      <c r="G56" s="235"/>
      <c r="H56" s="235"/>
      <c r="I56" s="188" t="s">
        <v>393</v>
      </c>
      <c r="J56" s="196">
        <v>2</v>
      </c>
      <c r="K56" s="178"/>
      <c r="L56" s="190">
        <v>9596.84</v>
      </c>
      <c r="M56" s="136"/>
      <c r="N56" s="191">
        <f>SUMIF('Memória - Praça do Pomar'!$B:$B,$A56,'Memória - Praça do Pomar'!$D:$D)</f>
        <v>2</v>
      </c>
      <c r="O56" s="197">
        <f t="shared" si="1"/>
        <v>0</v>
      </c>
      <c r="P56" s="27"/>
      <c r="Q56" s="193"/>
      <c r="R56" s="194"/>
      <c r="T56" s="195"/>
    </row>
    <row r="57" spans="1:22" ht="12.75" customHeight="1">
      <c r="A57" s="185" t="str">
        <f t="shared" si="0"/>
        <v>PJ24130900</v>
      </c>
      <c r="B57" s="186" t="s">
        <v>690</v>
      </c>
      <c r="C57" s="239" t="s">
        <v>691</v>
      </c>
      <c r="D57" s="235"/>
      <c r="E57" s="235"/>
      <c r="F57" s="235"/>
      <c r="G57" s="235"/>
      <c r="H57" s="235"/>
      <c r="I57" s="188" t="s">
        <v>393</v>
      </c>
      <c r="J57" s="196">
        <v>1</v>
      </c>
      <c r="K57" s="178"/>
      <c r="L57" s="190">
        <v>5825.1</v>
      </c>
      <c r="M57" s="136"/>
      <c r="N57" s="191">
        <f>SUMIF('Memória - Praça do Pomar'!$B:$B,$A57,'Memória - Praça do Pomar'!$D:$D)</f>
        <v>1</v>
      </c>
      <c r="O57" s="197">
        <f t="shared" si="1"/>
        <v>0</v>
      </c>
      <c r="P57" s="27"/>
      <c r="Q57" s="193"/>
      <c r="R57" s="194"/>
      <c r="T57" s="195"/>
    </row>
    <row r="58" spans="1:22" ht="12.75" customHeight="1">
      <c r="A58" s="185" t="str">
        <f t="shared" si="0"/>
        <v>PJ24131100</v>
      </c>
      <c r="B58" s="186" t="s">
        <v>692</v>
      </c>
      <c r="C58" s="239" t="s">
        <v>693</v>
      </c>
      <c r="D58" s="235"/>
      <c r="E58" s="235"/>
      <c r="F58" s="235"/>
      <c r="G58" s="235"/>
      <c r="H58" s="235"/>
      <c r="I58" s="188" t="s">
        <v>393</v>
      </c>
      <c r="J58" s="196">
        <v>1</v>
      </c>
      <c r="K58" s="178"/>
      <c r="L58" s="190">
        <v>6612.24</v>
      </c>
      <c r="M58" s="136"/>
      <c r="N58" s="191">
        <f>SUMIF('Memória - Praça do Pomar'!$B:$B,$A58,'Memória - Praça do Pomar'!$D:$D)</f>
        <v>1</v>
      </c>
      <c r="O58" s="197">
        <f t="shared" si="1"/>
        <v>0</v>
      </c>
      <c r="P58" s="27"/>
      <c r="Q58" s="193"/>
      <c r="R58" s="194"/>
      <c r="T58" s="195"/>
    </row>
    <row r="59" spans="1:22" ht="12.75" customHeight="1">
      <c r="A59" s="185" t="str">
        <f t="shared" si="0"/>
        <v>PJ24200040</v>
      </c>
      <c r="B59" s="186" t="s">
        <v>694</v>
      </c>
      <c r="C59" s="239" t="s">
        <v>695</v>
      </c>
      <c r="D59" s="235"/>
      <c r="E59" s="235"/>
      <c r="F59" s="235"/>
      <c r="G59" s="235"/>
      <c r="H59" s="235"/>
      <c r="I59" s="188" t="s">
        <v>393</v>
      </c>
      <c r="J59" s="196">
        <v>4</v>
      </c>
      <c r="K59" s="178"/>
      <c r="L59" s="190">
        <v>690.63</v>
      </c>
      <c r="M59" s="136"/>
      <c r="N59" s="191">
        <f>SUMIF('Memória - Praça do Pomar'!$B:$B,$A59,'Memória - Praça do Pomar'!$D:$D)</f>
        <v>4</v>
      </c>
      <c r="O59" s="197">
        <f t="shared" si="1"/>
        <v>0</v>
      </c>
      <c r="P59" s="27"/>
      <c r="Q59" s="193"/>
      <c r="R59" s="194"/>
      <c r="T59" s="195"/>
    </row>
    <row r="60" spans="1:22" ht="12.75" customHeight="1">
      <c r="A60" s="185" t="str">
        <f t="shared" si="0"/>
        <v>ET04050350</v>
      </c>
      <c r="B60" s="186" t="s">
        <v>696</v>
      </c>
      <c r="C60" s="239" t="s">
        <v>697</v>
      </c>
      <c r="D60" s="235"/>
      <c r="E60" s="235"/>
      <c r="F60" s="235"/>
      <c r="G60" s="235"/>
      <c r="H60" s="235"/>
      <c r="I60" s="188" t="s">
        <v>584</v>
      </c>
      <c r="J60" s="196">
        <v>0.56999999999999995</v>
      </c>
      <c r="K60" s="178"/>
      <c r="L60" s="190">
        <v>406.12</v>
      </c>
      <c r="M60" s="136"/>
      <c r="N60" s="191">
        <f>SUMIF('Memória - Praça do Pomar'!$B:$B,$A60,'Memória - Praça do Pomar'!$D:$D)</f>
        <v>0.57000000000000006</v>
      </c>
      <c r="O60" s="197">
        <f t="shared" si="1"/>
        <v>0</v>
      </c>
      <c r="P60" s="27"/>
      <c r="Q60" s="193"/>
      <c r="R60" s="194"/>
      <c r="T60" s="195"/>
    </row>
    <row r="61" spans="1:22" ht="12.75" customHeight="1">
      <c r="A61" s="185" t="str">
        <f t="shared" si="0"/>
        <v>ET04200200</v>
      </c>
      <c r="B61" s="186" t="s">
        <v>698</v>
      </c>
      <c r="C61" s="239" t="s">
        <v>699</v>
      </c>
      <c r="D61" s="235"/>
      <c r="E61" s="235"/>
      <c r="F61" s="235"/>
      <c r="G61" s="235"/>
      <c r="H61" s="235"/>
      <c r="I61" s="188" t="s">
        <v>584</v>
      </c>
      <c r="J61" s="196">
        <v>0.56999999999999995</v>
      </c>
      <c r="K61" s="178"/>
      <c r="L61" s="190">
        <v>110.79</v>
      </c>
      <c r="M61" s="136"/>
      <c r="N61" s="191">
        <f>SUMIF('Memória - Praça do Pomar'!$B:$B,$A61,'Memória - Praça do Pomar'!$D:$D)</f>
        <v>0.57000000000000006</v>
      </c>
      <c r="O61" s="197">
        <f t="shared" si="1"/>
        <v>0</v>
      </c>
      <c r="P61" s="27"/>
      <c r="Q61" s="193"/>
      <c r="R61" s="194"/>
      <c r="T61" s="195"/>
    </row>
    <row r="62" spans="1:22" ht="12.75" customHeight="1">
      <c r="A62" s="185" t="str">
        <f t="shared" si="0"/>
        <v>ET04250403</v>
      </c>
      <c r="B62" s="186" t="s">
        <v>700</v>
      </c>
      <c r="C62" s="239" t="s">
        <v>701</v>
      </c>
      <c r="D62" s="235"/>
      <c r="E62" s="235"/>
      <c r="F62" s="235"/>
      <c r="G62" s="235"/>
      <c r="H62" s="235"/>
      <c r="I62" s="188" t="s">
        <v>584</v>
      </c>
      <c r="J62" s="196">
        <v>98.97</v>
      </c>
      <c r="K62" s="178"/>
      <c r="L62" s="190">
        <v>84.97</v>
      </c>
      <c r="M62" s="136"/>
      <c r="N62" s="191">
        <f>SUMIF('Memória - Praça do Pomar'!$B:$B,$A62,'Memória - Praça do Pomar'!$D:$D)</f>
        <v>98.97</v>
      </c>
      <c r="O62" s="197">
        <f t="shared" si="1"/>
        <v>0</v>
      </c>
      <c r="P62" s="27"/>
      <c r="Q62" s="193"/>
      <c r="R62" s="194"/>
      <c r="T62" s="195"/>
    </row>
    <row r="63" spans="1:22" ht="12.75" customHeight="1">
      <c r="A63" s="185" t="str">
        <f t="shared" si="0"/>
        <v>ET59050159</v>
      </c>
      <c r="B63" s="186" t="s">
        <v>702</v>
      </c>
      <c r="C63" s="239" t="s">
        <v>703</v>
      </c>
      <c r="D63" s="235"/>
      <c r="E63" s="235"/>
      <c r="F63" s="235"/>
      <c r="G63" s="235"/>
      <c r="H63" s="235"/>
      <c r="I63" s="188" t="s">
        <v>584</v>
      </c>
      <c r="J63" s="196">
        <v>98.4</v>
      </c>
      <c r="K63" s="178"/>
      <c r="L63" s="190">
        <v>683.89</v>
      </c>
      <c r="M63" s="136"/>
      <c r="N63" s="191">
        <f>SUMIF('Memória - Praça do Pomar'!$B:$B,$A63,'Memória - Praça do Pomar'!$D:$D)</f>
        <v>98.4</v>
      </c>
      <c r="O63" s="197">
        <f t="shared" si="1"/>
        <v>0</v>
      </c>
      <c r="P63" s="27"/>
      <c r="Q63" s="193"/>
      <c r="R63" s="194"/>
      <c r="T63" s="195"/>
    </row>
    <row r="64" spans="1:22" ht="12.75" customHeight="1">
      <c r="A64" s="185" t="str">
        <f t="shared" si="0"/>
        <v>RV09050600</v>
      </c>
      <c r="B64" s="186" t="s">
        <v>704</v>
      </c>
      <c r="C64" s="239" t="s">
        <v>705</v>
      </c>
      <c r="D64" s="235"/>
      <c r="E64" s="235"/>
      <c r="F64" s="235"/>
      <c r="G64" s="235"/>
      <c r="H64" s="235"/>
      <c r="I64" s="188" t="s">
        <v>576</v>
      </c>
      <c r="J64" s="196">
        <v>572</v>
      </c>
      <c r="K64" s="178"/>
      <c r="L64" s="190">
        <v>56.82</v>
      </c>
      <c r="M64" s="136"/>
      <c r="N64" s="191">
        <f>SUMIF('Memória - Praça do Pomar'!$B:$B,$A64,'Memória - Praça do Pomar'!$D:$D)</f>
        <v>572</v>
      </c>
      <c r="O64" s="197">
        <f t="shared" si="1"/>
        <v>0</v>
      </c>
      <c r="P64" s="27"/>
      <c r="Q64" s="193"/>
      <c r="R64" s="194"/>
      <c r="T64" s="195"/>
    </row>
    <row r="65" spans="1:20" ht="12.75" customHeight="1">
      <c r="A65" s="185" t="str">
        <f t="shared" si="0"/>
        <v>RV09150100</v>
      </c>
      <c r="B65" s="186" t="s">
        <v>706</v>
      </c>
      <c r="C65" s="239" t="s">
        <v>707</v>
      </c>
      <c r="D65" s="235"/>
      <c r="E65" s="235"/>
      <c r="F65" s="235"/>
      <c r="G65" s="235"/>
      <c r="H65" s="235"/>
      <c r="I65" s="188" t="s">
        <v>576</v>
      </c>
      <c r="J65" s="196">
        <v>80</v>
      </c>
      <c r="K65" s="178"/>
      <c r="L65" s="190">
        <v>217.93</v>
      </c>
      <c r="M65" s="136"/>
      <c r="N65" s="191">
        <f>SUMIF('Memória - Praça do Pomar'!$B:$B,$A65,'Memória - Praça do Pomar'!$D:$D)</f>
        <v>80</v>
      </c>
      <c r="O65" s="197">
        <f t="shared" si="1"/>
        <v>0</v>
      </c>
      <c r="P65" s="27"/>
      <c r="Q65" s="193"/>
      <c r="R65" s="194"/>
      <c r="T65" s="195"/>
    </row>
    <row r="66" spans="1:20" ht="12.75" customHeight="1">
      <c r="A66" s="185" t="str">
        <f t="shared" si="0"/>
        <v>RV09300103</v>
      </c>
      <c r="B66" s="186" t="s">
        <v>708</v>
      </c>
      <c r="C66" s="239" t="s">
        <v>709</v>
      </c>
      <c r="D66" s="235"/>
      <c r="E66" s="235"/>
      <c r="F66" s="235"/>
      <c r="G66" s="235"/>
      <c r="H66" s="235"/>
      <c r="I66" s="188" t="s">
        <v>576</v>
      </c>
      <c r="J66" s="196">
        <v>150</v>
      </c>
      <c r="K66" s="178"/>
      <c r="L66" s="190">
        <v>98.99</v>
      </c>
      <c r="M66" s="136"/>
      <c r="N66" s="191">
        <f>SUMIF('Memória - Praça do Pomar'!$B:$B,$A66,'Memória - Praça do Pomar'!$D:$D)</f>
        <v>150</v>
      </c>
      <c r="O66" s="197">
        <f t="shared" si="1"/>
        <v>0</v>
      </c>
      <c r="P66" s="27"/>
      <c r="Q66" s="193"/>
      <c r="R66" s="194"/>
      <c r="T66" s="195"/>
    </row>
    <row r="67" spans="1:20" ht="12.75" customHeight="1">
      <c r="A67" s="185" t="str">
        <f t="shared" si="0"/>
        <v>RV14050050</v>
      </c>
      <c r="B67" s="186" t="s">
        <v>710</v>
      </c>
      <c r="C67" s="239" t="s">
        <v>711</v>
      </c>
      <c r="D67" s="235"/>
      <c r="E67" s="235"/>
      <c r="F67" s="235"/>
      <c r="G67" s="235"/>
      <c r="H67" s="235"/>
      <c r="I67" s="188" t="s">
        <v>576</v>
      </c>
      <c r="J67" s="196">
        <v>75</v>
      </c>
      <c r="K67" s="178"/>
      <c r="L67" s="190">
        <v>39.35</v>
      </c>
      <c r="M67" s="136"/>
      <c r="N67" s="191">
        <f>SUMIF('Memória - Praça do Pomar'!$B:$B,$A67,'Memória - Praça do Pomar'!$D:$D)</f>
        <v>75</v>
      </c>
      <c r="O67" s="197">
        <f t="shared" si="1"/>
        <v>0</v>
      </c>
      <c r="P67" s="27"/>
      <c r="Q67" s="193"/>
      <c r="R67" s="194"/>
      <c r="T67" s="195"/>
    </row>
    <row r="68" spans="1:20" ht="12.75" customHeight="1">
      <c r="A68" s="185" t="str">
        <f t="shared" si="0"/>
        <v>RV14150081</v>
      </c>
      <c r="B68" s="186" t="s">
        <v>712</v>
      </c>
      <c r="C68" s="239" t="s">
        <v>713</v>
      </c>
      <c r="D68" s="235"/>
      <c r="E68" s="235"/>
      <c r="F68" s="235"/>
      <c r="G68" s="235"/>
      <c r="H68" s="235"/>
      <c r="I68" s="188" t="s">
        <v>576</v>
      </c>
      <c r="J68" s="196">
        <v>75</v>
      </c>
      <c r="K68" s="178"/>
      <c r="L68" s="190">
        <v>263.43</v>
      </c>
      <c r="M68" s="136"/>
      <c r="N68" s="191">
        <f>SUMIF('Memória - Praça do Pomar'!$B:$B,$A68,'Memória - Praça do Pomar'!$D:$D)</f>
        <v>75</v>
      </c>
      <c r="O68" s="197">
        <f t="shared" si="1"/>
        <v>0</v>
      </c>
      <c r="P68" s="27"/>
      <c r="Q68" s="193"/>
      <c r="R68" s="194"/>
      <c r="T68" s="195"/>
    </row>
    <row r="69" spans="1:20" ht="12.75" customHeight="1">
      <c r="A69" s="185" t="str">
        <f t="shared" si="0"/>
        <v>RV14250150</v>
      </c>
      <c r="B69" s="186" t="s">
        <v>714</v>
      </c>
      <c r="C69" s="239" t="s">
        <v>715</v>
      </c>
      <c r="D69" s="235"/>
      <c r="E69" s="235"/>
      <c r="F69" s="235"/>
      <c r="G69" s="235"/>
      <c r="H69" s="235"/>
      <c r="I69" s="188" t="s">
        <v>576</v>
      </c>
      <c r="J69" s="189">
        <v>1889</v>
      </c>
      <c r="K69" s="178"/>
      <c r="L69" s="190">
        <v>101.37</v>
      </c>
      <c r="M69" s="136"/>
      <c r="N69" s="191">
        <f>SUMIF('Memória - Praça do Pomar'!$B:$B,$A69,'Memória - Praça do Pomar'!$D:$D)</f>
        <v>1889</v>
      </c>
      <c r="O69" s="192">
        <f t="shared" si="1"/>
        <v>0</v>
      </c>
      <c r="P69" s="27"/>
      <c r="Q69" s="193"/>
      <c r="R69" s="194"/>
      <c r="T69" s="195"/>
    </row>
    <row r="70" spans="1:20" ht="12.75" customHeight="1">
      <c r="A70" s="185" t="str">
        <f t="shared" si="0"/>
        <v>RV14600150</v>
      </c>
      <c r="B70" s="186" t="s">
        <v>716</v>
      </c>
      <c r="C70" s="239" t="s">
        <v>717</v>
      </c>
      <c r="D70" s="235"/>
      <c r="E70" s="235"/>
      <c r="F70" s="235"/>
      <c r="G70" s="235"/>
      <c r="H70" s="235"/>
      <c r="I70" s="188" t="s">
        <v>576</v>
      </c>
      <c r="J70" s="196">
        <v>30</v>
      </c>
      <c r="K70" s="178"/>
      <c r="L70" s="190">
        <v>197.2</v>
      </c>
      <c r="M70" s="136"/>
      <c r="N70" s="191">
        <f>SUMIF('Memória - Praça do Pomar'!$B:$B,$A70,'Memória - Praça do Pomar'!$D:$D)</f>
        <v>30</v>
      </c>
      <c r="O70" s="197">
        <f t="shared" si="1"/>
        <v>0</v>
      </c>
      <c r="P70" s="27"/>
      <c r="Q70" s="193"/>
      <c r="R70" s="194"/>
      <c r="T70" s="195"/>
    </row>
    <row r="71" spans="1:20" ht="12.75" customHeight="1">
      <c r="A71" s="185" t="str">
        <f t="shared" si="0"/>
        <v>RV14650050</v>
      </c>
      <c r="B71" s="186" t="s">
        <v>718</v>
      </c>
      <c r="C71" s="239" t="s">
        <v>719</v>
      </c>
      <c r="D71" s="235"/>
      <c r="E71" s="235"/>
      <c r="F71" s="235"/>
      <c r="G71" s="235"/>
      <c r="H71" s="235"/>
      <c r="I71" s="188" t="s">
        <v>576</v>
      </c>
      <c r="J71" s="196">
        <v>100</v>
      </c>
      <c r="K71" s="178"/>
      <c r="L71" s="190">
        <v>163.34</v>
      </c>
      <c r="M71" s="136"/>
      <c r="N71" s="191">
        <f>SUMIF('Memória - Praça do Pomar'!$B:$B,$A71,'Memória - Praça do Pomar'!$D:$D)</f>
        <v>100</v>
      </c>
      <c r="O71" s="197">
        <f t="shared" si="1"/>
        <v>0</v>
      </c>
      <c r="P71" s="27"/>
      <c r="Q71" s="193"/>
      <c r="R71" s="194"/>
      <c r="T71" s="195"/>
    </row>
    <row r="72" spans="1:20" ht="12.75" customHeight="1">
      <c r="A72" s="185" t="str">
        <f t="shared" si="0"/>
        <v>RV14700050</v>
      </c>
      <c r="B72" s="186" t="s">
        <v>720</v>
      </c>
      <c r="C72" s="239" t="s">
        <v>721</v>
      </c>
      <c r="D72" s="235"/>
      <c r="E72" s="235"/>
      <c r="F72" s="235"/>
      <c r="G72" s="235"/>
      <c r="H72" s="235"/>
      <c r="I72" s="188" t="s">
        <v>576</v>
      </c>
      <c r="J72" s="196">
        <v>368.7</v>
      </c>
      <c r="K72" s="178"/>
      <c r="L72" s="190">
        <v>210.27</v>
      </c>
      <c r="M72" s="136"/>
      <c r="N72" s="191">
        <f>SUMIF('Memória - Praça do Pomar'!$B:$B,$A72,'Memória - Praça do Pomar'!$D:$D)</f>
        <v>368.70000000000005</v>
      </c>
      <c r="O72" s="197">
        <f t="shared" si="1"/>
        <v>0</v>
      </c>
      <c r="P72" s="27"/>
      <c r="Q72" s="193"/>
      <c r="R72" s="194"/>
      <c r="T72" s="195"/>
    </row>
    <row r="73" spans="1:20" ht="12.75" customHeight="1">
      <c r="A73" s="185" t="str">
        <f t="shared" si="0"/>
        <v>ES04251600</v>
      </c>
      <c r="B73" s="186" t="s">
        <v>722</v>
      </c>
      <c r="C73" s="239" t="s">
        <v>723</v>
      </c>
      <c r="D73" s="235"/>
      <c r="E73" s="235"/>
      <c r="F73" s="235"/>
      <c r="G73" s="235"/>
      <c r="H73" s="235"/>
      <c r="I73" s="188" t="s">
        <v>393</v>
      </c>
      <c r="J73" s="196">
        <v>134</v>
      </c>
      <c r="K73" s="178"/>
      <c r="L73" s="190">
        <v>3022.53</v>
      </c>
      <c r="M73" s="136"/>
      <c r="N73" s="191">
        <f>SUMIF('Memória - Praça do Pomar'!$B:$B,$A73,'Memória - Praça do Pomar'!$D:$D)</f>
        <v>134</v>
      </c>
      <c r="O73" s="197">
        <f t="shared" si="1"/>
        <v>0</v>
      </c>
      <c r="P73" s="27"/>
      <c r="Q73" s="193"/>
      <c r="R73" s="194"/>
      <c r="T73" s="195"/>
    </row>
    <row r="74" spans="1:20" ht="12.75" customHeight="1">
      <c r="A74" s="185" t="str">
        <f t="shared" si="0"/>
        <v>ES04300450</v>
      </c>
      <c r="B74" s="186" t="s">
        <v>724</v>
      </c>
      <c r="C74" s="239" t="s">
        <v>725</v>
      </c>
      <c r="D74" s="235"/>
      <c r="E74" s="235"/>
      <c r="F74" s="235"/>
      <c r="G74" s="235"/>
      <c r="H74" s="235"/>
      <c r="I74" s="188" t="s">
        <v>726</v>
      </c>
      <c r="J74" s="196">
        <v>10</v>
      </c>
      <c r="K74" s="178"/>
      <c r="L74" s="190">
        <v>3078.86</v>
      </c>
      <c r="M74" s="136"/>
      <c r="N74" s="191">
        <f>SUMIF('Memória - Praça do Pomar'!$B:$B,$A74,'Memória - Praça do Pomar'!$D:$D)</f>
        <v>10</v>
      </c>
      <c r="O74" s="197">
        <f t="shared" si="1"/>
        <v>0</v>
      </c>
      <c r="P74" s="27"/>
      <c r="Q74" s="193"/>
      <c r="R74" s="194"/>
      <c r="T74" s="195"/>
    </row>
    <row r="75" spans="1:20" ht="12.75" customHeight="1">
      <c r="A75" s="185" t="str">
        <f t="shared" si="0"/>
        <v>ES09100256</v>
      </c>
      <c r="B75" s="186" t="s">
        <v>727</v>
      </c>
      <c r="C75" s="239" t="s">
        <v>728</v>
      </c>
      <c r="D75" s="235"/>
      <c r="E75" s="235"/>
      <c r="F75" s="235"/>
      <c r="G75" s="235"/>
      <c r="H75" s="235"/>
      <c r="I75" s="188" t="s">
        <v>393</v>
      </c>
      <c r="J75" s="196">
        <v>6</v>
      </c>
      <c r="K75" s="178"/>
      <c r="L75" s="190">
        <v>459.83</v>
      </c>
      <c r="M75" s="136"/>
      <c r="N75" s="191">
        <f>SUMIF('Memória - Praça do Pomar'!$B:$B,$A75,'Memória - Praça do Pomar'!$D:$D)</f>
        <v>6</v>
      </c>
      <c r="O75" s="197">
        <f t="shared" si="1"/>
        <v>0</v>
      </c>
      <c r="P75" s="27"/>
      <c r="Q75" s="193"/>
      <c r="R75" s="194"/>
      <c r="T75" s="195"/>
    </row>
    <row r="76" spans="1:20" ht="12.75" customHeight="1">
      <c r="A76" s="185" t="str">
        <f t="shared" si="0"/>
        <v>ES39050050</v>
      </c>
      <c r="B76" s="186" t="s">
        <v>729</v>
      </c>
      <c r="C76" s="239" t="s">
        <v>730</v>
      </c>
      <c r="D76" s="235"/>
      <c r="E76" s="235"/>
      <c r="F76" s="235"/>
      <c r="G76" s="235"/>
      <c r="H76" s="235"/>
      <c r="I76" s="188" t="s">
        <v>393</v>
      </c>
      <c r="J76" s="196">
        <v>5</v>
      </c>
      <c r="K76" s="178"/>
      <c r="L76" s="190">
        <v>259.95</v>
      </c>
      <c r="M76" s="136"/>
      <c r="N76" s="191">
        <f>SUMIF('Memória - Praça do Pomar'!$B:$B,$A76,'Memória - Praça do Pomar'!$D:$D)</f>
        <v>5</v>
      </c>
      <c r="O76" s="197">
        <f t="shared" si="1"/>
        <v>0</v>
      </c>
      <c r="P76" s="27"/>
      <c r="Q76" s="193"/>
      <c r="R76" s="194"/>
      <c r="T76" s="195"/>
    </row>
    <row r="77" spans="1:20" ht="12.75" customHeight="1">
      <c r="A77" s="185" t="str">
        <f t="shared" si="0"/>
        <v>IT04100103</v>
      </c>
      <c r="B77" s="186" t="s">
        <v>731</v>
      </c>
      <c r="C77" s="239" t="s">
        <v>732</v>
      </c>
      <c r="D77" s="235"/>
      <c r="E77" s="235"/>
      <c r="F77" s="235"/>
      <c r="G77" s="235"/>
      <c r="H77" s="235"/>
      <c r="I77" s="188" t="s">
        <v>158</v>
      </c>
      <c r="J77" s="196">
        <v>120</v>
      </c>
      <c r="K77" s="178"/>
      <c r="L77" s="190">
        <v>21.05</v>
      </c>
      <c r="M77" s="136"/>
      <c r="N77" s="191">
        <f>SUMIF('Memória - Praça do Pomar'!$B:$B,$A77,'Memória - Praça do Pomar'!$D:$D)</f>
        <v>120</v>
      </c>
      <c r="O77" s="197">
        <f t="shared" si="1"/>
        <v>0</v>
      </c>
      <c r="P77" s="27"/>
      <c r="Q77" s="193"/>
      <c r="R77" s="194"/>
      <c r="T77" s="195"/>
    </row>
    <row r="78" spans="1:20" ht="12.75" customHeight="1">
      <c r="A78" s="185" t="str">
        <f t="shared" si="0"/>
        <v>IT24040056</v>
      </c>
      <c r="B78" s="186" t="s">
        <v>733</v>
      </c>
      <c r="C78" s="239" t="s">
        <v>734</v>
      </c>
      <c r="D78" s="235"/>
      <c r="E78" s="235"/>
      <c r="F78" s="235"/>
      <c r="G78" s="235"/>
      <c r="H78" s="235"/>
      <c r="I78" s="188" t="s">
        <v>158</v>
      </c>
      <c r="J78" s="196">
        <v>60</v>
      </c>
      <c r="K78" s="178"/>
      <c r="L78" s="190">
        <v>15.04</v>
      </c>
      <c r="M78" s="136"/>
      <c r="N78" s="191">
        <f>SUMIF('Memória - Praça do Pomar'!$B:$B,$A78,'Memória - Praça do Pomar'!$D:$D)</f>
        <v>60</v>
      </c>
      <c r="O78" s="197">
        <f t="shared" si="1"/>
        <v>0</v>
      </c>
      <c r="P78" s="27"/>
      <c r="Q78" s="193"/>
      <c r="R78" s="194"/>
      <c r="T78" s="195"/>
    </row>
    <row r="79" spans="1:20" ht="12.75" customHeight="1">
      <c r="A79" s="185" t="str">
        <f t="shared" si="0"/>
        <v>IT24320010</v>
      </c>
      <c r="B79" s="186" t="s">
        <v>735</v>
      </c>
      <c r="C79" s="239" t="s">
        <v>736</v>
      </c>
      <c r="D79" s="235"/>
      <c r="E79" s="235"/>
      <c r="F79" s="235"/>
      <c r="G79" s="235"/>
      <c r="H79" s="235"/>
      <c r="I79" s="188" t="s">
        <v>158</v>
      </c>
      <c r="J79" s="196">
        <v>200</v>
      </c>
      <c r="K79" s="178"/>
      <c r="L79" s="190">
        <v>4.59</v>
      </c>
      <c r="M79" s="136"/>
      <c r="N79" s="191">
        <f>SUMIF('Memória - Praça do Pomar'!$B:$B,$A79,'Memória - Praça do Pomar'!$D:$D)</f>
        <v>200</v>
      </c>
      <c r="O79" s="197">
        <f t="shared" si="1"/>
        <v>0</v>
      </c>
      <c r="P79" s="27"/>
      <c r="Q79" s="193"/>
      <c r="R79" s="194"/>
      <c r="T79" s="195"/>
    </row>
    <row r="80" spans="1:20" ht="12.75" customHeight="1">
      <c r="A80" s="185" t="str">
        <f t="shared" si="0"/>
        <v>IT24320015</v>
      </c>
      <c r="B80" s="186" t="s">
        <v>737</v>
      </c>
      <c r="C80" s="239" t="s">
        <v>738</v>
      </c>
      <c r="D80" s="235"/>
      <c r="E80" s="235"/>
      <c r="F80" s="235"/>
      <c r="G80" s="235"/>
      <c r="H80" s="235"/>
      <c r="I80" s="188" t="s">
        <v>158</v>
      </c>
      <c r="J80" s="196">
        <v>400</v>
      </c>
      <c r="K80" s="178"/>
      <c r="L80" s="190">
        <v>6.13</v>
      </c>
      <c r="M80" s="136"/>
      <c r="N80" s="191">
        <f>SUMIF('Memória - Praça do Pomar'!$B:$B,$A80,'Memória - Praça do Pomar'!$D:$D)</f>
        <v>400</v>
      </c>
      <c r="O80" s="197">
        <f t="shared" si="1"/>
        <v>0</v>
      </c>
      <c r="P80" s="27"/>
      <c r="Q80" s="193"/>
      <c r="R80" s="194"/>
      <c r="T80" s="195"/>
    </row>
    <row r="81" spans="1:20" ht="12.75" customHeight="1">
      <c r="A81" s="185" t="str">
        <f t="shared" si="0"/>
        <v>IT24320020</v>
      </c>
      <c r="B81" s="186" t="s">
        <v>739</v>
      </c>
      <c r="C81" s="239" t="s">
        <v>740</v>
      </c>
      <c r="D81" s="235"/>
      <c r="E81" s="235"/>
      <c r="F81" s="235"/>
      <c r="G81" s="235"/>
      <c r="H81" s="235"/>
      <c r="I81" s="188" t="s">
        <v>158</v>
      </c>
      <c r="J81" s="196">
        <v>200</v>
      </c>
      <c r="K81" s="178"/>
      <c r="L81" s="190">
        <v>8.2899999999999991</v>
      </c>
      <c r="M81" s="136"/>
      <c r="N81" s="191">
        <f>SUMIF('Memória - Praça do Pomar'!$B:$B,$A81,'Memória - Praça do Pomar'!$D:$D)</f>
        <v>200</v>
      </c>
      <c r="O81" s="197">
        <f t="shared" si="1"/>
        <v>0</v>
      </c>
      <c r="P81" s="27"/>
      <c r="Q81" s="193"/>
      <c r="R81" s="194"/>
      <c r="T81" s="195"/>
    </row>
    <row r="82" spans="1:20" ht="12.75" customHeight="1">
      <c r="A82" s="185" t="str">
        <f t="shared" si="0"/>
        <v>IT24320025</v>
      </c>
      <c r="B82" s="186" t="s">
        <v>741</v>
      </c>
      <c r="C82" s="239" t="s">
        <v>742</v>
      </c>
      <c r="D82" s="235"/>
      <c r="E82" s="235"/>
      <c r="F82" s="235"/>
      <c r="G82" s="235"/>
      <c r="H82" s="235"/>
      <c r="I82" s="188" t="s">
        <v>158</v>
      </c>
      <c r="J82" s="196">
        <v>200</v>
      </c>
      <c r="K82" s="178"/>
      <c r="L82" s="190">
        <v>10.78</v>
      </c>
      <c r="M82" s="136"/>
      <c r="N82" s="191">
        <f>SUMIF('Memória - Praça do Pomar'!$B:$B,$A82,'Memória - Praça do Pomar'!$D:$D)</f>
        <v>200</v>
      </c>
      <c r="O82" s="197">
        <f t="shared" si="1"/>
        <v>0</v>
      </c>
      <c r="P82" s="27"/>
      <c r="Q82" s="193"/>
      <c r="R82" s="194"/>
      <c r="T82" s="195"/>
    </row>
    <row r="83" spans="1:20" ht="12.75" customHeight="1">
      <c r="A83" s="185" t="str">
        <f t="shared" si="0"/>
        <v>IT24320030</v>
      </c>
      <c r="B83" s="186" t="s">
        <v>743</v>
      </c>
      <c r="C83" s="239" t="s">
        <v>744</v>
      </c>
      <c r="D83" s="235"/>
      <c r="E83" s="235"/>
      <c r="F83" s="235"/>
      <c r="G83" s="235"/>
      <c r="H83" s="235"/>
      <c r="I83" s="188" t="s">
        <v>158</v>
      </c>
      <c r="J83" s="196">
        <v>100</v>
      </c>
      <c r="K83" s="178"/>
      <c r="L83" s="190">
        <v>15.91</v>
      </c>
      <c r="M83" s="136"/>
      <c r="N83" s="191">
        <f>SUMIF('Memória - Praça do Pomar'!$B:$B,$A83,'Memória - Praça do Pomar'!$D:$D)</f>
        <v>100</v>
      </c>
      <c r="O83" s="197">
        <f t="shared" si="1"/>
        <v>0</v>
      </c>
      <c r="P83" s="27"/>
      <c r="Q83" s="193"/>
      <c r="R83" s="194"/>
      <c r="T83" s="195"/>
    </row>
    <row r="84" spans="1:20" ht="12.75" customHeight="1">
      <c r="A84" s="185" t="str">
        <f t="shared" si="0"/>
        <v>IT24320035</v>
      </c>
      <c r="B84" s="186" t="s">
        <v>745</v>
      </c>
      <c r="C84" s="239" t="s">
        <v>746</v>
      </c>
      <c r="D84" s="235"/>
      <c r="E84" s="235"/>
      <c r="F84" s="235"/>
      <c r="G84" s="235"/>
      <c r="H84" s="235"/>
      <c r="I84" s="188" t="s">
        <v>158</v>
      </c>
      <c r="J84" s="196">
        <v>60</v>
      </c>
      <c r="K84" s="178"/>
      <c r="L84" s="190">
        <v>21.86</v>
      </c>
      <c r="M84" s="136"/>
      <c r="N84" s="191">
        <f>SUMIF('Memória - Praça do Pomar'!$B:$B,$A84,'Memória - Praça do Pomar'!$D:$D)</f>
        <v>60</v>
      </c>
      <c r="O84" s="197">
        <f t="shared" si="1"/>
        <v>0</v>
      </c>
      <c r="P84" s="27"/>
      <c r="Q84" s="193"/>
      <c r="R84" s="194"/>
      <c r="T84" s="195"/>
    </row>
    <row r="85" spans="1:20" ht="12.75" customHeight="1">
      <c r="A85" s="185" t="str">
        <f t="shared" si="0"/>
        <v>IT24480350</v>
      </c>
      <c r="B85" s="186" t="s">
        <v>747</v>
      </c>
      <c r="C85" s="239" t="s">
        <v>748</v>
      </c>
      <c r="D85" s="235"/>
      <c r="E85" s="235"/>
      <c r="F85" s="235"/>
      <c r="G85" s="235"/>
      <c r="H85" s="235"/>
      <c r="I85" s="188" t="s">
        <v>393</v>
      </c>
      <c r="J85" s="196">
        <v>2</v>
      </c>
      <c r="K85" s="178"/>
      <c r="L85" s="190">
        <v>621.79999999999995</v>
      </c>
      <c r="M85" s="136"/>
      <c r="N85" s="191">
        <f>SUMIF('Memória - Praça do Pomar'!$B:$B,$A85,'Memória - Praça do Pomar'!$D:$D)</f>
        <v>2</v>
      </c>
      <c r="O85" s="197">
        <f t="shared" si="1"/>
        <v>0</v>
      </c>
      <c r="P85" s="27"/>
      <c r="Q85" s="193"/>
      <c r="R85" s="194"/>
      <c r="T85" s="195"/>
    </row>
    <row r="86" spans="1:20" ht="12.75" customHeight="1">
      <c r="A86" s="185" t="str">
        <f t="shared" si="0"/>
        <v>IT24660300</v>
      </c>
      <c r="B86" s="186" t="s">
        <v>749</v>
      </c>
      <c r="C86" s="239" t="s">
        <v>750</v>
      </c>
      <c r="D86" s="235"/>
      <c r="E86" s="235"/>
      <c r="F86" s="235"/>
      <c r="G86" s="235"/>
      <c r="H86" s="235"/>
      <c r="I86" s="188" t="s">
        <v>393</v>
      </c>
      <c r="J86" s="196">
        <v>1</v>
      </c>
      <c r="K86" s="178"/>
      <c r="L86" s="190">
        <v>14762.28</v>
      </c>
      <c r="M86" s="136"/>
      <c r="N86" s="191">
        <f>SUMIF('Memória - Praça do Pomar'!$B:$B,$A86,'Memória - Praça do Pomar'!$D:$D)</f>
        <v>1</v>
      </c>
      <c r="O86" s="197">
        <f t="shared" si="1"/>
        <v>0</v>
      </c>
      <c r="P86" s="27"/>
      <c r="Q86" s="193"/>
      <c r="R86" s="194"/>
      <c r="T86" s="195"/>
    </row>
    <row r="87" spans="1:20" ht="12.75" customHeight="1">
      <c r="A87" s="185" t="str">
        <f t="shared" si="0"/>
        <v>IT29150053</v>
      </c>
      <c r="B87" s="186" t="s">
        <v>751</v>
      </c>
      <c r="C87" s="239" t="s">
        <v>752</v>
      </c>
      <c r="D87" s="235"/>
      <c r="E87" s="235"/>
      <c r="F87" s="235"/>
      <c r="G87" s="235"/>
      <c r="H87" s="235"/>
      <c r="I87" s="188" t="s">
        <v>393</v>
      </c>
      <c r="J87" s="196">
        <v>12</v>
      </c>
      <c r="K87" s="178"/>
      <c r="L87" s="190">
        <v>207.92</v>
      </c>
      <c r="M87" s="136"/>
      <c r="N87" s="191">
        <f>SUMIF('Memória - Praça do Pomar'!$B:$B,$A87,'Memória - Praça do Pomar'!$D:$D)</f>
        <v>12</v>
      </c>
      <c r="O87" s="197">
        <f t="shared" si="1"/>
        <v>0</v>
      </c>
      <c r="P87" s="27"/>
      <c r="Q87" s="193"/>
      <c r="R87" s="194"/>
      <c r="T87" s="195"/>
    </row>
    <row r="88" spans="1:20" ht="12.75" customHeight="1">
      <c r="A88" s="185" t="str">
        <f t="shared" si="0"/>
        <v>CI04050150</v>
      </c>
      <c r="B88" s="186" t="s">
        <v>753</v>
      </c>
      <c r="C88" s="239" t="s">
        <v>754</v>
      </c>
      <c r="D88" s="235"/>
      <c r="E88" s="235"/>
      <c r="F88" s="235"/>
      <c r="G88" s="235"/>
      <c r="H88" s="235"/>
      <c r="I88" s="188" t="s">
        <v>576</v>
      </c>
      <c r="J88" s="196">
        <v>34</v>
      </c>
      <c r="K88" s="178"/>
      <c r="L88" s="190">
        <v>180.41</v>
      </c>
      <c r="M88" s="136"/>
      <c r="N88" s="191">
        <f>SUMIF('Memória - Praça do Pomar'!$B:$B,$A88,'Memória - Praça do Pomar'!$D:$D)</f>
        <v>34</v>
      </c>
      <c r="O88" s="197">
        <f t="shared" si="1"/>
        <v>0</v>
      </c>
      <c r="P88" s="27"/>
      <c r="Q88" s="193"/>
      <c r="R88" s="194"/>
      <c r="T88" s="195"/>
    </row>
    <row r="89" spans="1:20" ht="12.75" customHeight="1">
      <c r="A89" s="185" t="str">
        <f t="shared" si="0"/>
        <v>CI04300050</v>
      </c>
      <c r="B89" s="186" t="s">
        <v>755</v>
      </c>
      <c r="C89" s="239" t="s">
        <v>756</v>
      </c>
      <c r="D89" s="235"/>
      <c r="E89" s="235"/>
      <c r="F89" s="235"/>
      <c r="G89" s="235"/>
      <c r="H89" s="235"/>
      <c r="I89" s="188" t="s">
        <v>576</v>
      </c>
      <c r="J89" s="196">
        <v>70</v>
      </c>
      <c r="K89" s="178"/>
      <c r="L89" s="190">
        <v>233.23</v>
      </c>
      <c r="M89" s="136"/>
      <c r="N89" s="191">
        <f>SUMIF('Memória - Praça do Pomar'!$B:$B,$A89,'Memória - Praça do Pomar'!$D:$D)</f>
        <v>70</v>
      </c>
      <c r="O89" s="197">
        <f t="shared" si="1"/>
        <v>0</v>
      </c>
      <c r="P89" s="27"/>
      <c r="Q89" s="193"/>
      <c r="R89" s="194"/>
      <c r="T89" s="195"/>
    </row>
    <row r="90" spans="1:20" ht="12.75" customHeight="1">
      <c r="A90" s="185" t="str">
        <f t="shared" si="0"/>
        <v>CI04550150</v>
      </c>
      <c r="B90" s="186" t="s">
        <v>757</v>
      </c>
      <c r="C90" s="239" t="s">
        <v>758</v>
      </c>
      <c r="D90" s="235"/>
      <c r="E90" s="235"/>
      <c r="F90" s="235"/>
      <c r="G90" s="235"/>
      <c r="H90" s="235"/>
      <c r="I90" s="188" t="s">
        <v>576</v>
      </c>
      <c r="J90" s="196">
        <v>200</v>
      </c>
      <c r="K90" s="178"/>
      <c r="L90" s="190">
        <v>451.86</v>
      </c>
      <c r="M90" s="136"/>
      <c r="N90" s="191">
        <f>SUMIF('Memória - Praça do Pomar'!$B:$B,$A90,'Memória - Praça do Pomar'!$D:$D)</f>
        <v>200</v>
      </c>
      <c r="O90" s="197">
        <f t="shared" si="1"/>
        <v>0</v>
      </c>
      <c r="P90" s="27"/>
      <c r="Q90" s="193"/>
      <c r="R90" s="194"/>
      <c r="T90" s="195"/>
    </row>
    <row r="91" spans="1:20" ht="12.75" customHeight="1">
      <c r="A91" s="185" t="str">
        <f t="shared" si="0"/>
        <v>CI14050300</v>
      </c>
      <c r="B91" s="186" t="s">
        <v>759</v>
      </c>
      <c r="C91" s="239" t="s">
        <v>760</v>
      </c>
      <c r="D91" s="235"/>
      <c r="E91" s="235"/>
      <c r="F91" s="235"/>
      <c r="G91" s="235"/>
      <c r="H91" s="235"/>
      <c r="I91" s="188" t="s">
        <v>576</v>
      </c>
      <c r="J91" s="196">
        <v>170</v>
      </c>
      <c r="K91" s="178"/>
      <c r="L91" s="190">
        <v>214.9</v>
      </c>
      <c r="M91" s="136"/>
      <c r="N91" s="191">
        <f>SUMIF('Memória - Praça do Pomar'!$B:$B,$A91,'Memória - Praça do Pomar'!$D:$D)</f>
        <v>170</v>
      </c>
      <c r="O91" s="197">
        <f t="shared" si="1"/>
        <v>0</v>
      </c>
      <c r="P91" s="27"/>
      <c r="Q91" s="193"/>
      <c r="R91" s="194"/>
      <c r="T91" s="195"/>
    </row>
    <row r="92" spans="1:20" ht="12.75" customHeight="1">
      <c r="A92" s="185" t="str">
        <f t="shared" si="0"/>
        <v>CI19050050</v>
      </c>
      <c r="B92" s="186" t="s">
        <v>761</v>
      </c>
      <c r="C92" s="239" t="s">
        <v>762</v>
      </c>
      <c r="D92" s="235"/>
      <c r="E92" s="235"/>
      <c r="F92" s="235"/>
      <c r="G92" s="235"/>
      <c r="H92" s="235"/>
      <c r="I92" s="188" t="s">
        <v>576</v>
      </c>
      <c r="J92" s="196">
        <v>100</v>
      </c>
      <c r="K92" s="178"/>
      <c r="L92" s="190">
        <v>126.29</v>
      </c>
      <c r="M92" s="136"/>
      <c r="N92" s="191">
        <f>SUMIF('Memória - Praça do Pomar'!$B:$B,$A92,'Memória - Praça do Pomar'!$D:$D)</f>
        <v>100</v>
      </c>
      <c r="O92" s="197">
        <f t="shared" si="1"/>
        <v>0</v>
      </c>
      <c r="P92" s="27"/>
      <c r="Q92" s="193"/>
      <c r="R92" s="194"/>
      <c r="T92" s="195"/>
    </row>
    <row r="93" spans="1:20" ht="12.75" customHeight="1">
      <c r="A93" s="185" t="str">
        <f t="shared" si="0"/>
        <v>PT04150150</v>
      </c>
      <c r="B93" s="186" t="s">
        <v>763</v>
      </c>
      <c r="C93" s="239" t="s">
        <v>764</v>
      </c>
      <c r="D93" s="235"/>
      <c r="E93" s="235"/>
      <c r="F93" s="235"/>
      <c r="G93" s="235"/>
      <c r="H93" s="235"/>
      <c r="I93" s="188" t="s">
        <v>576</v>
      </c>
      <c r="J93" s="189">
        <v>1122</v>
      </c>
      <c r="K93" s="178"/>
      <c r="L93" s="190">
        <v>45.73</v>
      </c>
      <c r="M93" s="136"/>
      <c r="N93" s="191">
        <f>SUMIF('Memória - Praça do Pomar'!$B:$B,$A93,'Memória - Praça do Pomar'!$D:$D)</f>
        <v>1122</v>
      </c>
      <c r="O93" s="192">
        <f t="shared" si="1"/>
        <v>0</v>
      </c>
      <c r="P93" s="27"/>
      <c r="Q93" s="193"/>
      <c r="R93" s="194"/>
      <c r="T93" s="195"/>
    </row>
    <row r="94" spans="1:20" ht="12.75" customHeight="1">
      <c r="A94" s="185" t="str">
        <f t="shared" si="0"/>
        <v>PT04250103</v>
      </c>
      <c r="B94" s="186" t="s">
        <v>765</v>
      </c>
      <c r="C94" s="239" t="s">
        <v>766</v>
      </c>
      <c r="D94" s="235"/>
      <c r="E94" s="235"/>
      <c r="F94" s="235"/>
      <c r="G94" s="235"/>
      <c r="H94" s="235"/>
      <c r="I94" s="188" t="s">
        <v>576</v>
      </c>
      <c r="J94" s="196">
        <v>39</v>
      </c>
      <c r="K94" s="178"/>
      <c r="L94" s="190">
        <v>66.430000000000007</v>
      </c>
      <c r="M94" s="136"/>
      <c r="N94" s="191">
        <f>SUMIF('Memória - Praça do Pomar'!$B:$B,$A94,'Memória - Praça do Pomar'!$D:$D)</f>
        <v>39</v>
      </c>
      <c r="O94" s="197">
        <f t="shared" si="1"/>
        <v>0</v>
      </c>
      <c r="P94" s="27"/>
      <c r="Q94" s="193"/>
      <c r="R94" s="194"/>
      <c r="T94" s="195"/>
    </row>
    <row r="95" spans="1:20" ht="12.75" customHeight="1">
      <c r="A95" s="185" t="str">
        <f t="shared" si="0"/>
        <v>PT04400350</v>
      </c>
      <c r="B95" s="186" t="s">
        <v>767</v>
      </c>
      <c r="C95" s="239" t="s">
        <v>768</v>
      </c>
      <c r="D95" s="235"/>
      <c r="E95" s="235"/>
      <c r="F95" s="235"/>
      <c r="G95" s="235"/>
      <c r="H95" s="235"/>
      <c r="I95" s="188" t="s">
        <v>576</v>
      </c>
      <c r="J95" s="189">
        <v>1580.6</v>
      </c>
      <c r="K95" s="178"/>
      <c r="L95" s="190">
        <v>27.39</v>
      </c>
      <c r="M95" s="136"/>
      <c r="N95" s="191">
        <f>SUMIF('Memória - Praça do Pomar'!$B:$B,$A95,'Memória - Praça do Pomar'!$D:$D)</f>
        <v>1580.6</v>
      </c>
      <c r="O95" s="192">
        <f t="shared" si="1"/>
        <v>0</v>
      </c>
      <c r="P95" s="27"/>
      <c r="Q95" s="193"/>
      <c r="R95" s="194"/>
      <c r="T95" s="195"/>
    </row>
    <row r="96" spans="1:20" ht="12.75" customHeight="1">
      <c r="A96" s="185" t="str">
        <f t="shared" si="0"/>
        <v>AP04200650</v>
      </c>
      <c r="B96" s="186" t="s">
        <v>769</v>
      </c>
      <c r="C96" s="239" t="s">
        <v>770</v>
      </c>
      <c r="D96" s="235"/>
      <c r="E96" s="235"/>
      <c r="F96" s="235"/>
      <c r="G96" s="235"/>
      <c r="H96" s="235"/>
      <c r="I96" s="188" t="s">
        <v>393</v>
      </c>
      <c r="J96" s="196">
        <v>4</v>
      </c>
      <c r="K96" s="178"/>
      <c r="L96" s="190">
        <v>89.33</v>
      </c>
      <c r="M96" s="136"/>
      <c r="N96" s="191">
        <f>SUMIF('Memória - Praça do Pomar'!$B:$B,$A96,'Memória - Praça do Pomar'!$D:$D)</f>
        <v>4</v>
      </c>
      <c r="O96" s="197">
        <f t="shared" si="1"/>
        <v>0</v>
      </c>
      <c r="P96" s="27"/>
      <c r="Q96" s="193"/>
      <c r="R96" s="194"/>
      <c r="T96" s="195"/>
    </row>
    <row r="97" spans="1:25" ht="12.75" customHeight="1">
      <c r="A97" s="185" t="str">
        <f t="shared" si="0"/>
        <v>EQ04050062</v>
      </c>
      <c r="B97" s="186" t="s">
        <v>771</v>
      </c>
      <c r="C97" s="239" t="s">
        <v>772</v>
      </c>
      <c r="D97" s="235"/>
      <c r="E97" s="235"/>
      <c r="F97" s="235"/>
      <c r="G97" s="235"/>
      <c r="H97" s="235"/>
      <c r="I97" s="188" t="s">
        <v>579</v>
      </c>
      <c r="J97" s="196">
        <v>4</v>
      </c>
      <c r="K97" s="178"/>
      <c r="L97" s="190">
        <v>18333.97</v>
      </c>
      <c r="M97" s="136"/>
      <c r="N97" s="191">
        <f>SUMIF('Memória - Praça do Pomar'!$B:$B,$A97,'Memória - Praça do Pomar'!$D:$D)</f>
        <v>4</v>
      </c>
      <c r="O97" s="197">
        <f t="shared" si="1"/>
        <v>0</v>
      </c>
      <c r="P97" s="27"/>
      <c r="Q97" s="193"/>
      <c r="R97" s="194"/>
      <c r="T97" s="195"/>
    </row>
    <row r="98" spans="1:25" ht="12.75" customHeight="1">
      <c r="A98" s="185" t="str">
        <f t="shared" si="0"/>
        <v>EQ04050312</v>
      </c>
      <c r="B98" s="186" t="s">
        <v>773</v>
      </c>
      <c r="C98" s="239" t="s">
        <v>774</v>
      </c>
      <c r="D98" s="235"/>
      <c r="E98" s="235"/>
      <c r="F98" s="235"/>
      <c r="G98" s="235"/>
      <c r="H98" s="235"/>
      <c r="I98" s="188" t="s">
        <v>579</v>
      </c>
      <c r="J98" s="196">
        <v>4</v>
      </c>
      <c r="K98" s="178"/>
      <c r="L98" s="190">
        <v>14413.82</v>
      </c>
      <c r="M98" s="136"/>
      <c r="N98" s="191">
        <f>SUMIF('Memória - Praça do Pomar'!$B:$B,$A98,'Memória - Praça do Pomar'!$D:$D)</f>
        <v>4</v>
      </c>
      <c r="O98" s="197">
        <f t="shared" si="1"/>
        <v>0</v>
      </c>
      <c r="P98" s="27"/>
      <c r="Q98" s="193"/>
      <c r="R98" s="194"/>
      <c r="T98" s="195"/>
    </row>
    <row r="99" spans="1:25" ht="12.75" customHeight="1">
      <c r="A99" s="185" t="str">
        <f t="shared" si="0"/>
        <v>EQ14050500</v>
      </c>
      <c r="B99" s="186" t="s">
        <v>775</v>
      </c>
      <c r="C99" s="239" t="s">
        <v>776</v>
      </c>
      <c r="D99" s="235"/>
      <c r="E99" s="235"/>
      <c r="F99" s="235"/>
      <c r="G99" s="235"/>
      <c r="H99" s="235"/>
      <c r="I99" s="188" t="s">
        <v>154</v>
      </c>
      <c r="J99" s="203">
        <v>512.4</v>
      </c>
      <c r="K99" s="178"/>
      <c r="L99" s="190">
        <v>208.03</v>
      </c>
      <c r="M99" s="136"/>
      <c r="N99" s="191">
        <f>SUMIF('Memória - Praça do Pomar'!$B:$B,$A99,'Memória - Praça do Pomar'!$D:$D)</f>
        <v>512.4</v>
      </c>
      <c r="O99" s="197">
        <f t="shared" si="1"/>
        <v>0</v>
      </c>
      <c r="P99" s="27"/>
      <c r="Q99" s="193"/>
      <c r="R99" s="194"/>
      <c r="T99" s="195"/>
    </row>
    <row r="100" spans="1:25" ht="12.75" customHeight="1">
      <c r="A100" s="185" t="str">
        <f t="shared" si="0"/>
        <v>EQ14050506</v>
      </c>
      <c r="B100" s="186" t="s">
        <v>777</v>
      </c>
      <c r="C100" s="239" t="s">
        <v>778</v>
      </c>
      <c r="D100" s="235"/>
      <c r="E100" s="235"/>
      <c r="F100" s="235"/>
      <c r="G100" s="235"/>
      <c r="H100" s="235"/>
      <c r="I100" s="188" t="s">
        <v>154</v>
      </c>
      <c r="J100" s="203">
        <v>219.6</v>
      </c>
      <c r="K100" s="178"/>
      <c r="L100" s="190">
        <v>77.19</v>
      </c>
      <c r="M100" s="136"/>
      <c r="N100" s="191">
        <f>SUMIF('Memória - Praça do Pomar'!$B:$B,$A100,'Memória - Praça do Pomar'!$D:$D)</f>
        <v>219.6</v>
      </c>
      <c r="O100" s="197">
        <f t="shared" si="1"/>
        <v>0</v>
      </c>
      <c r="P100" s="27"/>
      <c r="Q100" s="193"/>
      <c r="R100" s="194"/>
      <c r="T100" s="195"/>
    </row>
    <row r="101" spans="1:25" ht="12.75" customHeight="1">
      <c r="A101" s="185" t="str">
        <f t="shared" si="0"/>
        <v>EQ44050059</v>
      </c>
      <c r="B101" s="186" t="s">
        <v>779</v>
      </c>
      <c r="C101" s="239" t="s">
        <v>780</v>
      </c>
      <c r="D101" s="235"/>
      <c r="E101" s="235"/>
      <c r="F101" s="235"/>
      <c r="G101" s="235"/>
      <c r="H101" s="235"/>
      <c r="I101" s="188" t="s">
        <v>157</v>
      </c>
      <c r="J101" s="196">
        <v>91.5</v>
      </c>
      <c r="K101" s="178"/>
      <c r="L101" s="190">
        <v>0.23</v>
      </c>
      <c r="M101" s="136"/>
      <c r="N101" s="191">
        <f>SUMIF('Memória - Praça do Pomar'!$B:$B,$A101,'Memória - Praça do Pomar'!$D:$D)</f>
        <v>91.5</v>
      </c>
      <c r="O101" s="197">
        <f t="shared" si="1"/>
        <v>0</v>
      </c>
      <c r="P101" s="27"/>
      <c r="Q101" s="193"/>
      <c r="R101" s="194"/>
      <c r="T101" s="195"/>
    </row>
    <row r="102" spans="1:25" ht="12.75" customHeight="1">
      <c r="A102" s="185" t="str">
        <f t="shared" si="0"/>
        <v>EQ44050150</v>
      </c>
      <c r="B102" s="186" t="s">
        <v>781</v>
      </c>
      <c r="C102" s="239" t="s">
        <v>782</v>
      </c>
      <c r="D102" s="235"/>
      <c r="E102" s="235"/>
      <c r="F102" s="235"/>
      <c r="G102" s="235"/>
      <c r="H102" s="235"/>
      <c r="I102" s="188" t="s">
        <v>154</v>
      </c>
      <c r="J102" s="196">
        <v>64.05</v>
      </c>
      <c r="K102" s="178"/>
      <c r="L102" s="190">
        <v>133.41</v>
      </c>
      <c r="M102" s="136"/>
      <c r="N102" s="191">
        <f>SUMIF('Memória - Praça do Pomar'!$B:$B,$A102,'Memória - Praça do Pomar'!$D:$D)</f>
        <v>64.05</v>
      </c>
      <c r="O102" s="197">
        <f t="shared" si="1"/>
        <v>0</v>
      </c>
      <c r="P102" s="27"/>
      <c r="Q102" s="193"/>
      <c r="R102" s="194"/>
      <c r="T102" s="195"/>
    </row>
    <row r="103" spans="1:25" ht="12.75" customHeight="1">
      <c r="A103" s="185" t="str">
        <f t="shared" si="0"/>
        <v>EQ44050159</v>
      </c>
      <c r="B103" s="186" t="s">
        <v>783</v>
      </c>
      <c r="C103" s="239" t="s">
        <v>784</v>
      </c>
      <c r="D103" s="235"/>
      <c r="E103" s="235"/>
      <c r="F103" s="235"/>
      <c r="G103" s="235"/>
      <c r="H103" s="235"/>
      <c r="I103" s="188" t="s">
        <v>154</v>
      </c>
      <c r="J103" s="196">
        <v>27.45</v>
      </c>
      <c r="K103" s="178"/>
      <c r="L103" s="190">
        <v>19.5</v>
      </c>
      <c r="M103" s="136"/>
      <c r="N103" s="191">
        <f>SUMIF('Memória - Praça do Pomar'!$B:$B,$A103,'Memória - Praça do Pomar'!$D:$D)</f>
        <v>27.45</v>
      </c>
      <c r="O103" s="197">
        <f t="shared" si="1"/>
        <v>0</v>
      </c>
      <c r="P103" s="27"/>
      <c r="Q103" s="193"/>
      <c r="R103" s="194"/>
      <c r="T103" s="195"/>
    </row>
    <row r="104" spans="1:25" ht="12.75" customHeight="1">
      <c r="A104" s="185" t="str">
        <f t="shared" si="0"/>
        <v>EQ44050600</v>
      </c>
      <c r="B104" s="186" t="s">
        <v>785</v>
      </c>
      <c r="C104" s="239" t="s">
        <v>786</v>
      </c>
      <c r="D104" s="235"/>
      <c r="E104" s="235"/>
      <c r="F104" s="235"/>
      <c r="G104" s="235"/>
      <c r="H104" s="235"/>
      <c r="I104" s="188" t="s">
        <v>154</v>
      </c>
      <c r="J104" s="196">
        <v>64.05</v>
      </c>
      <c r="K104" s="178"/>
      <c r="L104" s="190">
        <v>2.0499999999999998</v>
      </c>
      <c r="M104" s="136"/>
      <c r="N104" s="191">
        <f>SUMIF('Memória - Praça do Pomar'!$B:$B,$A104,'Memória - Praça do Pomar'!$D:$D)</f>
        <v>64.05</v>
      </c>
      <c r="O104" s="197">
        <f t="shared" si="1"/>
        <v>0</v>
      </c>
      <c r="P104" s="27"/>
      <c r="Q104" s="193"/>
      <c r="R104" s="194"/>
      <c r="T104" s="195"/>
    </row>
    <row r="105" spans="1:25" ht="12.75" customHeight="1">
      <c r="A105" s="185" t="str">
        <f t="shared" si="0"/>
        <v>EQ44050606</v>
      </c>
      <c r="B105" s="186" t="s">
        <v>787</v>
      </c>
      <c r="C105" s="239" t="s">
        <v>788</v>
      </c>
      <c r="D105" s="235"/>
      <c r="E105" s="235"/>
      <c r="F105" s="235"/>
      <c r="G105" s="235"/>
      <c r="H105" s="235"/>
      <c r="I105" s="188" t="s">
        <v>154</v>
      </c>
      <c r="J105" s="196">
        <v>27.45</v>
      </c>
      <c r="K105" s="178"/>
      <c r="L105" s="190">
        <v>1.36</v>
      </c>
      <c r="M105" s="136"/>
      <c r="N105" s="191">
        <f>SUMIF('Memória - Praça do Pomar'!$B:$B,$A105,'Memória - Praça do Pomar'!$D:$D)</f>
        <v>27.45</v>
      </c>
      <c r="O105" s="197">
        <f t="shared" si="1"/>
        <v>0</v>
      </c>
      <c r="P105" s="27"/>
      <c r="Q105" s="193"/>
      <c r="R105" s="194"/>
      <c r="T105" s="195"/>
    </row>
    <row r="106" spans="1:25" ht="12.75" customHeight="1">
      <c r="A106" s="185" t="str">
        <f t="shared" si="0"/>
        <v>ST74150050</v>
      </c>
      <c r="B106" s="186" t="s">
        <v>789</v>
      </c>
      <c r="C106" s="239" t="s">
        <v>790</v>
      </c>
      <c r="D106" s="235"/>
      <c r="E106" s="235"/>
      <c r="F106" s="235"/>
      <c r="G106" s="235"/>
      <c r="H106" s="235"/>
      <c r="I106" s="188" t="s">
        <v>576</v>
      </c>
      <c r="J106" s="196">
        <v>12</v>
      </c>
      <c r="K106" s="178"/>
      <c r="L106" s="190">
        <v>470.8</v>
      </c>
      <c r="M106" s="136"/>
      <c r="N106" s="191">
        <f>SUMIF('Memória - Praça do Pomar'!$B:$B,$A106,'Memória - Praça do Pomar'!$D:$D)</f>
        <v>12</v>
      </c>
      <c r="O106" s="197">
        <f t="shared" si="1"/>
        <v>0</v>
      </c>
      <c r="P106" s="27"/>
      <c r="Q106" s="193"/>
      <c r="R106" s="194"/>
      <c r="T106" s="195"/>
    </row>
    <row r="107" spans="1:25" ht="12.75" customHeight="1">
      <c r="A107" s="185" t="str">
        <f t="shared" si="0"/>
        <v>AD14150700</v>
      </c>
      <c r="B107" s="186" t="s">
        <v>791</v>
      </c>
      <c r="C107" s="239" t="s">
        <v>792</v>
      </c>
      <c r="D107" s="235"/>
      <c r="E107" s="235"/>
      <c r="F107" s="235"/>
      <c r="G107" s="235"/>
      <c r="H107" s="235"/>
      <c r="I107" s="188" t="s">
        <v>154</v>
      </c>
      <c r="J107" s="196">
        <v>5.6</v>
      </c>
      <c r="K107" s="178"/>
      <c r="L107" s="190">
        <v>435.16</v>
      </c>
      <c r="M107" s="136"/>
      <c r="N107" s="191">
        <f>SUMIF('Memória - Praça do Pomar'!$B:$B,$A107,'Memória - Praça do Pomar'!$D:$D)</f>
        <v>5.6</v>
      </c>
      <c r="O107" s="197">
        <f t="shared" si="1"/>
        <v>0</v>
      </c>
      <c r="P107" s="27"/>
      <c r="Q107" s="193"/>
      <c r="R107" s="194"/>
      <c r="T107" s="195"/>
    </row>
    <row r="108" spans="1:25" ht="12.75" customHeight="1">
      <c r="A108" s="185" t="str">
        <f t="shared" si="0"/>
        <v>AD14150706</v>
      </c>
      <c r="B108" s="186" t="s">
        <v>793</v>
      </c>
      <c r="C108" s="239" t="s">
        <v>794</v>
      </c>
      <c r="D108" s="235"/>
      <c r="E108" s="235"/>
      <c r="F108" s="235"/>
      <c r="G108" s="235"/>
      <c r="H108" s="235"/>
      <c r="I108" s="188" t="s">
        <v>154</v>
      </c>
      <c r="J108" s="196">
        <v>2.4</v>
      </c>
      <c r="K108" s="178"/>
      <c r="L108" s="190">
        <v>122.4</v>
      </c>
      <c r="M108" s="136"/>
      <c r="N108" s="191">
        <f>SUMIF('Memória - Praça do Pomar'!$B:$B,$A108,'Memória - Praça do Pomar'!$D:$D)</f>
        <v>2.4</v>
      </c>
      <c r="O108" s="197">
        <f t="shared" si="1"/>
        <v>0</v>
      </c>
      <c r="P108" s="27"/>
      <c r="Q108" s="193"/>
      <c r="R108" s="194"/>
      <c r="T108" s="195"/>
    </row>
    <row r="109" spans="1:25" ht="12.75" customHeight="1">
      <c r="A109" s="185" t="str">
        <f t="shared" si="0"/>
        <v>AD14150750</v>
      </c>
      <c r="B109" s="186" t="s">
        <v>795</v>
      </c>
      <c r="C109" s="239" t="s">
        <v>796</v>
      </c>
      <c r="D109" s="235"/>
      <c r="E109" s="235"/>
      <c r="F109" s="235"/>
      <c r="G109" s="235"/>
      <c r="H109" s="235"/>
      <c r="I109" s="188" t="s">
        <v>579</v>
      </c>
      <c r="J109" s="196">
        <v>5</v>
      </c>
      <c r="K109" s="178"/>
      <c r="L109" s="190">
        <v>6569.86</v>
      </c>
      <c r="M109" s="136"/>
      <c r="N109" s="191">
        <f>SUMIF('Memória - Praça do Pomar'!$B:$B,$A109,'Memória - Praça do Pomar'!$D:$D)</f>
        <v>5</v>
      </c>
      <c r="O109" s="197">
        <f t="shared" si="1"/>
        <v>0</v>
      </c>
      <c r="P109" s="27"/>
      <c r="Q109" s="193"/>
      <c r="R109" s="194"/>
      <c r="S109" s="27"/>
      <c r="T109" s="195"/>
      <c r="U109" s="27"/>
      <c r="V109" s="27"/>
      <c r="W109" s="27"/>
      <c r="X109" s="27"/>
      <c r="Y109" s="27"/>
    </row>
    <row r="110" spans="1:25" ht="12.75" customHeight="1">
      <c r="A110" s="185" t="str">
        <f t="shared" si="0"/>
        <v>AD19050450</v>
      </c>
      <c r="B110" s="186" t="s">
        <v>797</v>
      </c>
      <c r="C110" s="239" t="s">
        <v>798</v>
      </c>
      <c r="D110" s="235"/>
      <c r="E110" s="235"/>
      <c r="F110" s="235"/>
      <c r="G110" s="235"/>
      <c r="H110" s="235"/>
      <c r="I110" s="188" t="s">
        <v>576</v>
      </c>
      <c r="J110" s="196">
        <v>200</v>
      </c>
      <c r="K110" s="178"/>
      <c r="L110" s="190">
        <v>67.47</v>
      </c>
      <c r="M110" s="136"/>
      <c r="N110" s="191">
        <f>SUMIF('Memória - Praça do Pomar'!$B:$B,$A110,'Memória - Praça do Pomar'!$D:$D)</f>
        <v>200</v>
      </c>
      <c r="O110" s="197">
        <f t="shared" si="1"/>
        <v>0</v>
      </c>
      <c r="P110" s="27"/>
      <c r="Q110" s="193"/>
      <c r="R110" s="194"/>
      <c r="S110" s="27"/>
      <c r="T110" s="195"/>
      <c r="U110" s="27"/>
      <c r="V110" s="27"/>
      <c r="W110" s="27"/>
      <c r="X110" s="27"/>
      <c r="Y110" s="27"/>
    </row>
    <row r="111" spans="1:25" ht="13.5" customHeight="1">
      <c r="A111" s="185" t="str">
        <f t="shared" si="0"/>
        <v>AD19150050</v>
      </c>
      <c r="B111" s="186" t="s">
        <v>799</v>
      </c>
      <c r="C111" s="239" t="s">
        <v>800</v>
      </c>
      <c r="D111" s="235"/>
      <c r="E111" s="235"/>
      <c r="F111" s="235"/>
      <c r="G111" s="235"/>
      <c r="H111" s="235"/>
      <c r="I111" s="188" t="s">
        <v>579</v>
      </c>
      <c r="J111" s="196">
        <v>4</v>
      </c>
      <c r="K111" s="178"/>
      <c r="L111" s="190">
        <v>1062</v>
      </c>
      <c r="M111" s="136"/>
      <c r="N111" s="191">
        <f>SUMIF('Memória - Praça do Pomar'!$B:$B,$A111,'Memória - Praça do Pomar'!$D:$D)</f>
        <v>4</v>
      </c>
      <c r="O111" s="197">
        <f t="shared" si="1"/>
        <v>0</v>
      </c>
      <c r="P111" s="27"/>
      <c r="Q111" s="193"/>
      <c r="R111" s="194"/>
      <c r="S111" s="27"/>
      <c r="T111" s="195"/>
      <c r="U111" s="27"/>
      <c r="V111" s="27"/>
      <c r="W111" s="27"/>
      <c r="X111" s="27"/>
      <c r="Y111" s="27"/>
    </row>
    <row r="112" spans="1:25" ht="12.75" customHeight="1">
      <c r="A112" s="185" t="str">
        <f t="shared" si="0"/>
        <v>AD19150100</v>
      </c>
      <c r="B112" s="186" t="s">
        <v>801</v>
      </c>
      <c r="C112" s="239" t="s">
        <v>802</v>
      </c>
      <c r="D112" s="235"/>
      <c r="E112" s="235"/>
      <c r="F112" s="235"/>
      <c r="G112" s="235"/>
      <c r="H112" s="235"/>
      <c r="I112" s="188" t="s">
        <v>579</v>
      </c>
      <c r="J112" s="196">
        <v>8</v>
      </c>
      <c r="K112" s="178"/>
      <c r="L112" s="190">
        <v>590</v>
      </c>
      <c r="M112" s="136"/>
      <c r="N112" s="191">
        <f>SUMIF('Memória - Praça do Pomar'!$B:$B,$A112,'Memória - Praça do Pomar'!$D:$D)</f>
        <v>8</v>
      </c>
      <c r="O112" s="197">
        <f t="shared" si="1"/>
        <v>0</v>
      </c>
      <c r="P112" s="27"/>
      <c r="Q112" s="193"/>
      <c r="R112" s="194"/>
      <c r="S112" s="27"/>
      <c r="T112" s="195"/>
      <c r="U112" s="27"/>
      <c r="V112" s="27"/>
      <c r="W112" s="27"/>
      <c r="X112" s="27"/>
      <c r="Y112" s="27"/>
    </row>
    <row r="113" spans="1:25" ht="12.75" customHeight="1">
      <c r="A113" s="185" t="str">
        <f t="shared" si="0"/>
        <v>AD19150150</v>
      </c>
      <c r="B113" s="186" t="s">
        <v>803</v>
      </c>
      <c r="C113" s="239" t="s">
        <v>804</v>
      </c>
      <c r="D113" s="235"/>
      <c r="E113" s="235"/>
      <c r="F113" s="235"/>
      <c r="G113" s="235"/>
      <c r="H113" s="235"/>
      <c r="I113" s="188" t="s">
        <v>579</v>
      </c>
      <c r="J113" s="196">
        <v>4</v>
      </c>
      <c r="K113" s="178"/>
      <c r="L113" s="190">
        <v>1770</v>
      </c>
      <c r="M113" s="136"/>
      <c r="N113" s="191">
        <f>SUMIF('Memória - Praça do Pomar'!$B:$B,$A113,'Memória - Praça do Pomar'!$D:$D)</f>
        <v>4</v>
      </c>
      <c r="O113" s="197">
        <f t="shared" si="1"/>
        <v>0</v>
      </c>
      <c r="P113" s="27"/>
      <c r="Q113" s="193"/>
      <c r="R113" s="194"/>
      <c r="S113" s="27"/>
      <c r="T113" s="195"/>
      <c r="U113" s="27"/>
      <c r="V113" s="27"/>
      <c r="W113" s="27"/>
      <c r="X113" s="27"/>
      <c r="Y113" s="27"/>
    </row>
    <row r="114" spans="1:25" ht="12.75" customHeight="1">
      <c r="A114" s="185" t="str">
        <f t="shared" si="0"/>
        <v>AD19250200</v>
      </c>
      <c r="B114" s="186" t="s">
        <v>805</v>
      </c>
      <c r="C114" s="239" t="s">
        <v>806</v>
      </c>
      <c r="D114" s="235"/>
      <c r="E114" s="235"/>
      <c r="F114" s="235"/>
      <c r="G114" s="235"/>
      <c r="H114" s="235"/>
      <c r="I114" s="188" t="s">
        <v>393</v>
      </c>
      <c r="J114" s="196">
        <v>10</v>
      </c>
      <c r="K114" s="178"/>
      <c r="L114" s="190">
        <v>202.6</v>
      </c>
      <c r="M114" s="136"/>
      <c r="N114" s="191">
        <f>SUMIF('Memória - Praça do Pomar'!$B:$B,$A114,'Memória - Praça do Pomar'!$D:$D)</f>
        <v>10</v>
      </c>
      <c r="O114" s="197">
        <f t="shared" si="1"/>
        <v>0</v>
      </c>
      <c r="P114" s="27"/>
      <c r="Q114" s="193"/>
      <c r="R114" s="194"/>
      <c r="S114" s="27"/>
      <c r="T114" s="195"/>
      <c r="U114" s="27"/>
      <c r="V114" s="27"/>
      <c r="W114" s="27"/>
      <c r="X114" s="27"/>
      <c r="Y114" s="27"/>
    </row>
    <row r="115" spans="1:25" ht="12.75" customHeight="1">
      <c r="A115" s="185" t="str">
        <f t="shared" si="0"/>
        <v>AD19250300</v>
      </c>
      <c r="B115" s="186" t="s">
        <v>807</v>
      </c>
      <c r="C115" s="239" t="s">
        <v>808</v>
      </c>
      <c r="D115" s="235"/>
      <c r="E115" s="235"/>
      <c r="F115" s="235"/>
      <c r="G115" s="235"/>
      <c r="H115" s="235"/>
      <c r="I115" s="188" t="s">
        <v>576</v>
      </c>
      <c r="J115" s="196">
        <v>2.8</v>
      </c>
      <c r="K115" s="178"/>
      <c r="L115" s="190">
        <v>770.06</v>
      </c>
      <c r="M115" s="136"/>
      <c r="N115" s="191">
        <f>SUMIF('Memória - Praça do Pomar'!$B:$B,$A115,'Memória - Praça do Pomar'!$D:$D)</f>
        <v>2.8</v>
      </c>
      <c r="O115" s="197">
        <f t="shared" si="1"/>
        <v>0</v>
      </c>
      <c r="P115" s="27"/>
      <c r="Q115" s="193"/>
      <c r="R115" s="194"/>
      <c r="S115" s="27"/>
      <c r="T115" s="195"/>
      <c r="U115" s="27"/>
      <c r="V115" s="27"/>
      <c r="W115" s="27"/>
      <c r="X115" s="27"/>
      <c r="Y115" s="27"/>
    </row>
    <row r="116" spans="1:25" ht="12.75" customHeight="1">
      <c r="A116" s="185" t="str">
        <f t="shared" si="0"/>
        <v>AD24050200</v>
      </c>
      <c r="B116" s="186" t="s">
        <v>809</v>
      </c>
      <c r="C116" s="239" t="s">
        <v>810</v>
      </c>
      <c r="D116" s="235"/>
      <c r="E116" s="235"/>
      <c r="F116" s="235"/>
      <c r="G116" s="235"/>
      <c r="H116" s="235"/>
      <c r="I116" s="188" t="s">
        <v>579</v>
      </c>
      <c r="J116" s="196">
        <v>20</v>
      </c>
      <c r="K116" s="178"/>
      <c r="L116" s="190">
        <v>80.42</v>
      </c>
      <c r="M116" s="136"/>
      <c r="N116" s="191">
        <f>SUMIF('Memória - Praça do Pomar'!$B:$B,$A116,'Memória - Praça do Pomar'!$D:$D)</f>
        <v>20</v>
      </c>
      <c r="O116" s="197">
        <f t="shared" si="1"/>
        <v>0</v>
      </c>
      <c r="P116" s="27"/>
      <c r="Q116" s="193"/>
      <c r="R116" s="194"/>
      <c r="S116" s="27"/>
      <c r="T116" s="195"/>
      <c r="U116" s="27"/>
      <c r="V116" s="27"/>
      <c r="W116" s="27"/>
      <c r="X116" s="27"/>
      <c r="Y116" s="27"/>
    </row>
    <row r="117" spans="1:25" ht="12.75" customHeight="1">
      <c r="A117" s="185" t="str">
        <f t="shared" si="0"/>
        <v>AD24050250</v>
      </c>
      <c r="B117" s="186" t="s">
        <v>811</v>
      </c>
      <c r="C117" s="239" t="s">
        <v>812</v>
      </c>
      <c r="D117" s="235"/>
      <c r="E117" s="235"/>
      <c r="F117" s="235"/>
      <c r="G117" s="235"/>
      <c r="H117" s="235"/>
      <c r="I117" s="188" t="s">
        <v>393</v>
      </c>
      <c r="J117" s="196">
        <v>10</v>
      </c>
      <c r="K117" s="178"/>
      <c r="L117" s="190">
        <v>86.84</v>
      </c>
      <c r="M117" s="136"/>
      <c r="N117" s="191">
        <f>SUMIF('Memória - Praça do Pomar'!$B:$B,$A117,'Memória - Praça do Pomar'!$D:$D)</f>
        <v>10</v>
      </c>
      <c r="O117" s="197">
        <f t="shared" si="1"/>
        <v>0</v>
      </c>
      <c r="P117" s="27"/>
      <c r="Q117" s="193"/>
      <c r="R117" s="194"/>
      <c r="S117" s="27"/>
      <c r="T117" s="195"/>
      <c r="U117" s="27"/>
      <c r="V117" s="27"/>
      <c r="W117" s="27"/>
      <c r="X117" s="27"/>
      <c r="Y117" s="27"/>
    </row>
    <row r="118" spans="1:25" ht="12.75" customHeight="1">
      <c r="A118" s="185" t="str">
        <f t="shared" si="0"/>
        <v>AD24050450</v>
      </c>
      <c r="B118" s="186" t="s">
        <v>813</v>
      </c>
      <c r="C118" s="239" t="s">
        <v>814</v>
      </c>
      <c r="D118" s="235"/>
      <c r="E118" s="235"/>
      <c r="F118" s="235"/>
      <c r="G118" s="235"/>
      <c r="H118" s="235"/>
      <c r="I118" s="188" t="s">
        <v>158</v>
      </c>
      <c r="J118" s="196">
        <v>600</v>
      </c>
      <c r="K118" s="178"/>
      <c r="L118" s="190">
        <v>1.45</v>
      </c>
      <c r="M118" s="136"/>
      <c r="N118" s="191">
        <f>SUMIF('Memória - Praça do Pomar'!$B:$B,$A118,'Memória - Praça do Pomar'!$D:$D)</f>
        <v>600</v>
      </c>
      <c r="O118" s="197">
        <f t="shared" si="1"/>
        <v>0</v>
      </c>
      <c r="P118" s="27"/>
      <c r="Q118" s="193"/>
      <c r="R118" s="194"/>
      <c r="S118" s="27"/>
      <c r="T118" s="195"/>
      <c r="U118" s="27"/>
      <c r="V118" s="27"/>
      <c r="W118" s="27"/>
      <c r="X118" s="27"/>
      <c r="Y118" s="27"/>
    </row>
    <row r="119" spans="1:25" ht="12.75" customHeight="1">
      <c r="A119" s="185" t="str">
        <f t="shared" si="0"/>
        <v>AD39050092</v>
      </c>
      <c r="B119" s="186" t="s">
        <v>815</v>
      </c>
      <c r="C119" s="239" t="s">
        <v>816</v>
      </c>
      <c r="D119" s="235"/>
      <c r="E119" s="235"/>
      <c r="F119" s="235"/>
      <c r="G119" s="235"/>
      <c r="H119" s="235"/>
      <c r="I119" s="188" t="s">
        <v>154</v>
      </c>
      <c r="J119" s="196">
        <v>366</v>
      </c>
      <c r="K119" s="178"/>
      <c r="L119" s="190">
        <v>39.61</v>
      </c>
      <c r="M119" s="136"/>
      <c r="N119" s="191">
        <f>SUMIF('Memória - Praça do Pomar'!$B:$B,$A119,'Memória - Praça do Pomar'!$D:$D)</f>
        <v>366</v>
      </c>
      <c r="O119" s="197">
        <f t="shared" si="1"/>
        <v>0</v>
      </c>
      <c r="P119" s="27"/>
      <c r="Q119" s="193"/>
      <c r="R119" s="194"/>
      <c r="S119" s="27"/>
      <c r="T119" s="195"/>
      <c r="U119" s="27"/>
      <c r="V119" s="27"/>
      <c r="W119" s="27"/>
      <c r="X119" s="27"/>
      <c r="Y119" s="27"/>
    </row>
    <row r="120" spans="1:25" ht="12.75" customHeight="1">
      <c r="A120" s="185" t="str">
        <f t="shared" si="0"/>
        <v>AD39050116</v>
      </c>
      <c r="B120" s="186" t="s">
        <v>817</v>
      </c>
      <c r="C120" s="239" t="s">
        <v>818</v>
      </c>
      <c r="D120" s="235"/>
      <c r="E120" s="235"/>
      <c r="F120" s="235"/>
      <c r="G120" s="204"/>
      <c r="H120" s="204"/>
      <c r="I120" s="187" t="s">
        <v>154</v>
      </c>
      <c r="J120" s="196">
        <v>732</v>
      </c>
      <c r="L120" s="196">
        <v>51.01</v>
      </c>
      <c r="N120" s="191">
        <f>SUMIF('Memória - Praça do Pomar'!$B:$B,$A120,'Memória - Praça do Pomar'!$D:$D)</f>
        <v>732</v>
      </c>
      <c r="O120" s="197">
        <f t="shared" si="1"/>
        <v>0</v>
      </c>
    </row>
    <row r="121" spans="1:25" ht="12.75" customHeight="1">
      <c r="A121" s="185" t="str">
        <f t="shared" si="0"/>
        <v>AD39050122</v>
      </c>
      <c r="B121" s="186" t="s">
        <v>819</v>
      </c>
      <c r="C121" s="239" t="s">
        <v>820</v>
      </c>
      <c r="D121" s="235"/>
      <c r="E121" s="235"/>
      <c r="F121" s="235"/>
      <c r="G121" s="235"/>
      <c r="H121" s="204"/>
      <c r="I121" s="187" t="s">
        <v>154</v>
      </c>
      <c r="J121" s="196">
        <v>400</v>
      </c>
      <c r="L121" s="196">
        <v>148.80000000000001</v>
      </c>
      <c r="N121" s="191">
        <f>SUMIF('Memória - Praça do Pomar'!$B:$B,$A121,'Memória - Praça do Pomar'!$D:$D)</f>
        <v>400</v>
      </c>
      <c r="O121" s="197">
        <f t="shared" si="1"/>
        <v>0</v>
      </c>
    </row>
    <row r="122" spans="1:25" ht="12.75" customHeight="1">
      <c r="A122" s="185" t="str">
        <f t="shared" si="0"/>
        <v>AD39050170</v>
      </c>
      <c r="B122" s="186" t="s">
        <v>821</v>
      </c>
      <c r="C122" s="239" t="s">
        <v>822</v>
      </c>
      <c r="D122" s="235"/>
      <c r="E122" s="235"/>
      <c r="F122" s="235"/>
      <c r="G122" s="235"/>
      <c r="H122" s="204"/>
      <c r="I122" s="187" t="s">
        <v>154</v>
      </c>
      <c r="J122" s="196">
        <v>732</v>
      </c>
      <c r="L122" s="196">
        <v>26.34</v>
      </c>
      <c r="N122" s="191">
        <f>SUMIF('Memória - Praça do Pomar'!$B:$B,$A122,'Memória - Praça do Pomar'!$D:$D)</f>
        <v>732</v>
      </c>
      <c r="O122" s="197">
        <f t="shared" si="1"/>
        <v>0</v>
      </c>
    </row>
    <row r="123" spans="1:25" ht="12.75" customHeight="1">
      <c r="A123" s="185" t="str">
        <f t="shared" si="0"/>
        <v>AD39050212</v>
      </c>
      <c r="B123" s="186" t="s">
        <v>823</v>
      </c>
      <c r="C123" s="239" t="s">
        <v>824</v>
      </c>
      <c r="D123" s="235"/>
      <c r="E123" s="235"/>
      <c r="F123" s="235"/>
      <c r="G123" s="235"/>
      <c r="H123" s="235"/>
      <c r="I123" s="187" t="s">
        <v>154</v>
      </c>
      <c r="J123" s="196">
        <v>366</v>
      </c>
      <c r="L123" s="205">
        <v>59.74</v>
      </c>
      <c r="N123" s="191">
        <f>SUMIF('Memória - Praça do Pomar'!$B:$B,$A123,'Memória - Praça do Pomar'!$D:$D)</f>
        <v>366</v>
      </c>
      <c r="O123" s="197">
        <f t="shared" si="1"/>
        <v>0</v>
      </c>
    </row>
    <row r="124" spans="1:25" ht="12.75" customHeight="1">
      <c r="A124" s="185" t="str">
        <f t="shared" si="0"/>
        <v>AD39050218</v>
      </c>
      <c r="B124" s="186" t="s">
        <v>825</v>
      </c>
      <c r="C124" s="239" t="s">
        <v>826</v>
      </c>
      <c r="D124" s="235"/>
      <c r="E124" s="235"/>
      <c r="F124" s="204"/>
      <c r="G124" s="204"/>
      <c r="H124" s="204"/>
      <c r="I124" s="187" t="s">
        <v>154</v>
      </c>
      <c r="J124" s="189">
        <v>2928</v>
      </c>
      <c r="L124" s="205">
        <v>30.9</v>
      </c>
      <c r="N124" s="191">
        <f>SUMIF('Memória - Praça do Pomar'!$B:$B,$A124,'Memória - Praça do Pomar'!$D:$D)</f>
        <v>2928</v>
      </c>
      <c r="O124" s="192">
        <f t="shared" si="1"/>
        <v>0</v>
      </c>
    </row>
    <row r="125" spans="1:25" ht="12.75" customHeight="1">
      <c r="A125" s="185" t="str">
        <f t="shared" si="0"/>
        <v>IE00045812</v>
      </c>
      <c r="B125" s="186" t="s">
        <v>499</v>
      </c>
      <c r="C125" s="239" t="s">
        <v>827</v>
      </c>
      <c r="D125" s="235"/>
      <c r="E125" s="235"/>
      <c r="F125" s="235"/>
      <c r="G125" s="235"/>
      <c r="H125" s="235"/>
      <c r="I125" s="187" t="s">
        <v>393</v>
      </c>
      <c r="J125" s="196">
        <v>1</v>
      </c>
      <c r="L125" s="205">
        <v>9284.99</v>
      </c>
      <c r="N125" s="191">
        <f>SUMIF('Memória - Praça do Pomar'!$B:$B,$A125,'Memória - Praça do Pomar'!$D:$D)</f>
        <v>1</v>
      </c>
      <c r="O125" s="197">
        <f t="shared" si="1"/>
        <v>0</v>
      </c>
    </row>
    <row r="126" spans="1:25" ht="12.75" customHeight="1">
      <c r="A126" s="185" t="str">
        <f t="shared" si="0"/>
        <v>IE00045813</v>
      </c>
      <c r="B126" s="186" t="s">
        <v>504</v>
      </c>
      <c r="C126" s="239" t="s">
        <v>828</v>
      </c>
      <c r="D126" s="235"/>
      <c r="E126" s="235"/>
      <c r="F126" s="235"/>
      <c r="G126" s="235"/>
      <c r="H126" s="204"/>
      <c r="I126" s="187" t="s">
        <v>393</v>
      </c>
      <c r="J126" s="196">
        <v>2</v>
      </c>
      <c r="L126" s="205">
        <v>2250</v>
      </c>
      <c r="N126" s="191">
        <f>SUMIF('Memória - Praça do Pomar'!$B:$B,$A126,'Memória - Praça do Pomar'!$D:$D)</f>
        <v>2</v>
      </c>
      <c r="O126" s="197">
        <f t="shared" si="1"/>
        <v>0</v>
      </c>
    </row>
    <row r="127" spans="1:25" ht="12.75" customHeight="1">
      <c r="A127" s="185" t="str">
        <f t="shared" si="0"/>
        <v>IE00045814</v>
      </c>
      <c r="B127" s="186" t="s">
        <v>498</v>
      </c>
      <c r="C127" s="239" t="s">
        <v>829</v>
      </c>
      <c r="D127" s="235"/>
      <c r="E127" s="235"/>
      <c r="F127" s="235"/>
      <c r="G127" s="235"/>
      <c r="H127" s="235"/>
      <c r="I127" s="187" t="s">
        <v>393</v>
      </c>
      <c r="J127" s="196">
        <v>1</v>
      </c>
      <c r="L127" s="205">
        <v>7759.99</v>
      </c>
      <c r="N127" s="191">
        <f>SUMIF('Memória - Praça do Pomar'!$B:$B,$A127,'Memória - Praça do Pomar'!$D:$D)</f>
        <v>1</v>
      </c>
      <c r="O127" s="197">
        <f t="shared" si="1"/>
        <v>0</v>
      </c>
    </row>
    <row r="128" spans="1:25" ht="12.75" customHeight="1">
      <c r="A128" s="185" t="str">
        <f t="shared" si="0"/>
        <v>IE00045815</v>
      </c>
      <c r="B128" s="186" t="s">
        <v>475</v>
      </c>
      <c r="C128" s="239" t="s">
        <v>830</v>
      </c>
      <c r="D128" s="235"/>
      <c r="E128" s="235"/>
      <c r="F128" s="235"/>
      <c r="G128" s="235"/>
      <c r="H128" s="235"/>
      <c r="I128" s="187" t="s">
        <v>393</v>
      </c>
      <c r="J128" s="196">
        <v>15</v>
      </c>
      <c r="L128" s="205">
        <v>4945.54</v>
      </c>
      <c r="N128" s="191">
        <f>SUMIF('Memória - Praça do Pomar'!$B:$B,$A128,'Memória - Praça do Pomar'!$D:$D)</f>
        <v>15</v>
      </c>
      <c r="O128" s="197">
        <f t="shared" si="1"/>
        <v>0</v>
      </c>
    </row>
    <row r="129" spans="1:15" ht="12.75" customHeight="1">
      <c r="A129" s="185" t="str">
        <f t="shared" si="0"/>
        <v>IE00045816</v>
      </c>
      <c r="B129" s="186" t="s">
        <v>490</v>
      </c>
      <c r="C129" s="239" t="s">
        <v>831</v>
      </c>
      <c r="D129" s="235"/>
      <c r="E129" s="235"/>
      <c r="F129" s="235"/>
      <c r="G129" s="235"/>
      <c r="H129" s="235"/>
      <c r="I129" s="187" t="s">
        <v>393</v>
      </c>
      <c r="J129" s="196">
        <v>1</v>
      </c>
      <c r="L129" s="205">
        <v>2759.99</v>
      </c>
      <c r="N129" s="191">
        <f>SUMIF('Memória - Praça do Pomar'!$B:$B,$A129,'Memória - Praça do Pomar'!$D:$D)</f>
        <v>1</v>
      </c>
      <c r="O129" s="197">
        <f t="shared" si="1"/>
        <v>0</v>
      </c>
    </row>
    <row r="130" spans="1:15" ht="12.75" customHeight="1">
      <c r="A130" s="185" t="str">
        <f t="shared" si="0"/>
        <v>IE00045817</v>
      </c>
      <c r="B130" s="186" t="s">
        <v>494</v>
      </c>
      <c r="C130" s="239" t="s">
        <v>832</v>
      </c>
      <c r="D130" s="235"/>
      <c r="E130" s="235"/>
      <c r="F130" s="235"/>
      <c r="G130" s="235"/>
      <c r="H130" s="235"/>
      <c r="I130" s="187" t="s">
        <v>393</v>
      </c>
      <c r="J130" s="196">
        <v>1</v>
      </c>
      <c r="L130" s="205">
        <v>5269.99</v>
      </c>
      <c r="N130" s="191">
        <f>SUMIF('Memória - Praça do Pomar'!$B:$B,$A130,'Memória - Praça do Pomar'!$D:$D)</f>
        <v>1</v>
      </c>
      <c r="O130" s="197">
        <f t="shared" si="1"/>
        <v>0</v>
      </c>
    </row>
    <row r="131" spans="1:15" ht="12.75" customHeight="1">
      <c r="A131" s="185" t="str">
        <f t="shared" si="0"/>
        <v>IE00045818</v>
      </c>
      <c r="B131" s="186" t="s">
        <v>506</v>
      </c>
      <c r="C131" s="239" t="s">
        <v>833</v>
      </c>
      <c r="D131" s="235"/>
      <c r="E131" s="235"/>
      <c r="F131" s="235"/>
      <c r="G131" s="204"/>
      <c r="H131" s="204"/>
      <c r="I131" s="187" t="s">
        <v>393</v>
      </c>
      <c r="J131" s="196">
        <v>1</v>
      </c>
      <c r="L131" s="205">
        <v>2070</v>
      </c>
      <c r="N131" s="191">
        <f>SUMIF('Memória - Praça do Pomar'!$B:$B,$A131,'Memória - Praça do Pomar'!$D:$D)</f>
        <v>1</v>
      </c>
      <c r="O131" s="197">
        <f t="shared" si="1"/>
        <v>0</v>
      </c>
    </row>
    <row r="132" spans="1:15" ht="12.75" customHeight="1">
      <c r="A132" s="185" t="str">
        <f t="shared" si="0"/>
        <v>IE00045819</v>
      </c>
      <c r="B132" s="186" t="s">
        <v>501</v>
      </c>
      <c r="C132" s="239" t="s">
        <v>834</v>
      </c>
      <c r="D132" s="235"/>
      <c r="E132" s="235"/>
      <c r="F132" s="235"/>
      <c r="G132" s="235"/>
      <c r="H132" s="204"/>
      <c r="I132" s="187" t="s">
        <v>393</v>
      </c>
      <c r="J132" s="196">
        <v>2</v>
      </c>
      <c r="L132" s="205">
        <v>2250</v>
      </c>
      <c r="N132" s="191">
        <f>SUMIF('Memória - Praça do Pomar'!$B:$B,$A132,'Memória - Praça do Pomar'!$D:$D)</f>
        <v>2</v>
      </c>
      <c r="O132" s="197">
        <f t="shared" si="1"/>
        <v>0</v>
      </c>
    </row>
    <row r="133" spans="1:15" ht="12.75" customHeight="1">
      <c r="A133" s="185" t="str">
        <f t="shared" si="0"/>
        <v>IE00045820</v>
      </c>
      <c r="B133" s="186" t="s">
        <v>503</v>
      </c>
      <c r="C133" s="239" t="s">
        <v>835</v>
      </c>
      <c r="D133" s="235"/>
      <c r="E133" s="235"/>
      <c r="F133" s="235"/>
      <c r="G133" s="204"/>
      <c r="H133" s="204"/>
      <c r="I133" s="187" t="s">
        <v>393</v>
      </c>
      <c r="J133" s="196">
        <v>2</v>
      </c>
      <c r="L133" s="205">
        <v>1149.99</v>
      </c>
      <c r="N133" s="191">
        <f>SUMIF('Memória - Praça do Pomar'!$B:$B,$A133,'Memória - Praça do Pomar'!$D:$D)</f>
        <v>2</v>
      </c>
      <c r="O133" s="197">
        <f t="shared" si="1"/>
        <v>0</v>
      </c>
    </row>
    <row r="134" spans="1:15" ht="12.75" customHeight="1">
      <c r="A134" s="185" t="str">
        <f t="shared" si="0"/>
        <v>IE00045821</v>
      </c>
      <c r="B134" s="186" t="s">
        <v>500</v>
      </c>
      <c r="C134" s="239" t="s">
        <v>836</v>
      </c>
      <c r="D134" s="235"/>
      <c r="E134" s="235"/>
      <c r="F134" s="235"/>
      <c r="G134" s="235"/>
      <c r="H134" s="235"/>
      <c r="I134" s="187" t="s">
        <v>393</v>
      </c>
      <c r="J134" s="196">
        <v>1</v>
      </c>
      <c r="L134" s="205">
        <v>5839.99</v>
      </c>
      <c r="N134" s="191">
        <f>SUMIF('Memória - Praça do Pomar'!$B:$B,$A134,'Memória - Praça do Pomar'!$D:$D)</f>
        <v>1</v>
      </c>
      <c r="O134" s="197">
        <f t="shared" si="1"/>
        <v>0</v>
      </c>
    </row>
    <row r="135" spans="1:15" ht="12.75" customHeight="1">
      <c r="A135" s="185" t="str">
        <f t="shared" si="0"/>
        <v>IE00045822</v>
      </c>
      <c r="B135" s="186" t="s">
        <v>495</v>
      </c>
      <c r="C135" s="239" t="s">
        <v>837</v>
      </c>
      <c r="D135" s="235"/>
      <c r="E135" s="235"/>
      <c r="F135" s="235"/>
      <c r="G135" s="235"/>
      <c r="H135" s="235"/>
      <c r="I135" s="187" t="s">
        <v>393</v>
      </c>
      <c r="J135" s="196">
        <v>1</v>
      </c>
      <c r="L135" s="205">
        <v>7826.27</v>
      </c>
      <c r="N135" s="191">
        <f>SUMIF('Memória - Praça do Pomar'!$B:$B,$A135,'Memória - Praça do Pomar'!$D:$D)</f>
        <v>1</v>
      </c>
      <c r="O135" s="197">
        <f t="shared" si="1"/>
        <v>0</v>
      </c>
    </row>
    <row r="136" spans="1:15" ht="12.75" customHeight="1">
      <c r="A136" s="185" t="str">
        <f t="shared" si="0"/>
        <v>IE00045823</v>
      </c>
      <c r="B136" s="186" t="s">
        <v>473</v>
      </c>
      <c r="C136" s="239" t="s">
        <v>838</v>
      </c>
      <c r="D136" s="235"/>
      <c r="E136" s="235"/>
      <c r="F136" s="235"/>
      <c r="G136" s="235"/>
      <c r="H136" s="235"/>
      <c r="I136" s="187" t="s">
        <v>393</v>
      </c>
      <c r="J136" s="196">
        <v>6</v>
      </c>
      <c r="L136" s="205">
        <v>10264.48</v>
      </c>
      <c r="N136" s="191">
        <f>SUMIF('Memória - Praça do Pomar'!$B:$B,$A136,'Memória - Praça do Pomar'!$D:$D)</f>
        <v>6</v>
      </c>
      <c r="O136" s="197">
        <f t="shared" si="1"/>
        <v>0</v>
      </c>
    </row>
    <row r="137" spans="1:15" ht="12.75" customHeight="1">
      <c r="A137" s="185" t="str">
        <f t="shared" si="0"/>
        <v>IE00045824</v>
      </c>
      <c r="B137" s="186" t="s">
        <v>505</v>
      </c>
      <c r="C137" s="239" t="s">
        <v>839</v>
      </c>
      <c r="D137" s="235"/>
      <c r="E137" s="235"/>
      <c r="F137" s="235"/>
      <c r="G137" s="235"/>
      <c r="H137" s="204"/>
      <c r="I137" s="187" t="s">
        <v>393</v>
      </c>
      <c r="J137" s="196">
        <v>1</v>
      </c>
      <c r="L137" s="205">
        <v>6999.99</v>
      </c>
      <c r="N137" s="191">
        <f>SUMIF('Memória - Praça do Pomar'!$B:$B,$A137,'Memória - Praça do Pomar'!$D:$D)</f>
        <v>1</v>
      </c>
      <c r="O137" s="197">
        <f t="shared" si="1"/>
        <v>0</v>
      </c>
    </row>
    <row r="138" spans="1:15" ht="12.75" customHeight="1">
      <c r="A138" s="185" t="str">
        <f t="shared" si="0"/>
        <v>IE00045825</v>
      </c>
      <c r="B138" s="186" t="s">
        <v>496</v>
      </c>
      <c r="C138" s="239" t="s">
        <v>840</v>
      </c>
      <c r="D138" s="235"/>
      <c r="E138" s="235"/>
      <c r="F138" s="235"/>
      <c r="G138" s="235"/>
      <c r="H138" s="235"/>
      <c r="I138" s="187" t="s">
        <v>393</v>
      </c>
      <c r="J138" s="196">
        <v>1</v>
      </c>
      <c r="L138" s="205">
        <v>19975.5</v>
      </c>
      <c r="N138" s="191">
        <f>SUMIF('Memória - Praça do Pomar'!$B:$B,$A138,'Memória - Praça do Pomar'!$D:$D)</f>
        <v>1</v>
      </c>
      <c r="O138" s="197">
        <f t="shared" si="1"/>
        <v>0</v>
      </c>
    </row>
    <row r="139" spans="1:15" ht="12.75" customHeight="1">
      <c r="A139" s="185" t="str">
        <f t="shared" si="0"/>
        <v>IE00045826</v>
      </c>
      <c r="B139" s="186" t="s">
        <v>493</v>
      </c>
      <c r="C139" s="239" t="s">
        <v>841</v>
      </c>
      <c r="D139" s="235"/>
      <c r="E139" s="235"/>
      <c r="F139" s="235"/>
      <c r="G139" s="235"/>
      <c r="H139" s="235"/>
      <c r="I139" s="187" t="s">
        <v>393</v>
      </c>
      <c r="J139" s="189">
        <v>2</v>
      </c>
      <c r="L139" s="205">
        <v>7919.99</v>
      </c>
      <c r="N139" s="191">
        <f>SUMIF('Memória - Praça do Pomar'!$B:$B,$A139,'Memória - Praça do Pomar'!$D:$D)</f>
        <v>2</v>
      </c>
      <c r="O139" s="192">
        <f t="shared" si="1"/>
        <v>0</v>
      </c>
    </row>
    <row r="140" spans="1:15" ht="12.75" customHeight="1">
      <c r="A140" s="185" t="str">
        <f t="shared" si="0"/>
        <v>IE00045827</v>
      </c>
      <c r="B140" s="186" t="s">
        <v>492</v>
      </c>
      <c r="C140" s="239" t="s">
        <v>842</v>
      </c>
      <c r="D140" s="235"/>
      <c r="E140" s="235"/>
      <c r="F140" s="235"/>
      <c r="G140" s="235"/>
      <c r="H140" s="235"/>
      <c r="I140" s="187" t="s">
        <v>393</v>
      </c>
      <c r="J140" s="196">
        <v>1</v>
      </c>
      <c r="L140" s="205">
        <v>3879.99</v>
      </c>
      <c r="N140" s="191">
        <f>SUMIF('Memória - Praça do Pomar'!$B:$B,$A140,'Memória - Praça do Pomar'!$D:$D)</f>
        <v>1</v>
      </c>
      <c r="O140" s="197">
        <f t="shared" si="1"/>
        <v>0</v>
      </c>
    </row>
    <row r="141" spans="1:15" ht="12.75" customHeight="1"/>
    <row r="142" spans="1:15" ht="12.75" customHeight="1"/>
    <row r="143" spans="1:15" ht="12.75" customHeight="1"/>
    <row r="144" spans="1:15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</sheetData>
  <autoFilter ref="A1:Y120"/>
  <mergeCells count="139">
    <mergeCell ref="C93:H93"/>
    <mergeCell ref="C94:H94"/>
    <mergeCell ref="C95:H95"/>
    <mergeCell ref="C96:H96"/>
    <mergeCell ref="C97:H97"/>
    <mergeCell ref="C98:H98"/>
    <mergeCell ref="C99:H99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75:H75"/>
    <mergeCell ref="C76:H76"/>
    <mergeCell ref="C77:H77"/>
    <mergeCell ref="C78:H78"/>
    <mergeCell ref="C79:H79"/>
    <mergeCell ref="C80:H80"/>
    <mergeCell ref="C81:H81"/>
    <mergeCell ref="C82:H82"/>
    <mergeCell ref="C83:H83"/>
    <mergeCell ref="C66:H66"/>
    <mergeCell ref="C67:H67"/>
    <mergeCell ref="C68:H68"/>
    <mergeCell ref="C69:H69"/>
    <mergeCell ref="C70:H70"/>
    <mergeCell ref="C71:H71"/>
    <mergeCell ref="C72:H72"/>
    <mergeCell ref="C73:H73"/>
    <mergeCell ref="C74:H74"/>
    <mergeCell ref="C139:H139"/>
    <mergeCell ref="C140:H140"/>
    <mergeCell ref="C128:H128"/>
    <mergeCell ref="C129:H129"/>
    <mergeCell ref="C130:H130"/>
    <mergeCell ref="C131:F131"/>
    <mergeCell ref="C132:G132"/>
    <mergeCell ref="C133:F133"/>
    <mergeCell ref="C134:H134"/>
    <mergeCell ref="C123:H123"/>
    <mergeCell ref="C124:E124"/>
    <mergeCell ref="C125:H125"/>
    <mergeCell ref="C126:G126"/>
    <mergeCell ref="C127:H127"/>
    <mergeCell ref="C135:H135"/>
    <mergeCell ref="C136:H136"/>
    <mergeCell ref="C137:G137"/>
    <mergeCell ref="C138:H138"/>
    <mergeCell ref="C114:H114"/>
    <mergeCell ref="C115:H115"/>
    <mergeCell ref="C116:H116"/>
    <mergeCell ref="C117:H117"/>
    <mergeCell ref="C118:H118"/>
    <mergeCell ref="C119:H119"/>
    <mergeCell ref="C120:F120"/>
    <mergeCell ref="C121:G121"/>
    <mergeCell ref="C122:G122"/>
    <mergeCell ref="C105:H105"/>
    <mergeCell ref="C106:H106"/>
    <mergeCell ref="C107:H107"/>
    <mergeCell ref="C108:H108"/>
    <mergeCell ref="C109:H109"/>
    <mergeCell ref="C110:H110"/>
    <mergeCell ref="C111:H111"/>
    <mergeCell ref="C112:H112"/>
    <mergeCell ref="C113:H113"/>
    <mergeCell ref="C47:H47"/>
    <mergeCell ref="C48:G48"/>
    <mergeCell ref="C49:G49"/>
    <mergeCell ref="C50:H50"/>
    <mergeCell ref="C100:H100"/>
    <mergeCell ref="C101:H101"/>
    <mergeCell ref="C102:H102"/>
    <mergeCell ref="C103:H103"/>
    <mergeCell ref="C104:H104"/>
    <mergeCell ref="C51:H51"/>
    <mergeCell ref="C52:H52"/>
    <mergeCell ref="C53:H53"/>
    <mergeCell ref="C54:H54"/>
    <mergeCell ref="C55:H55"/>
    <mergeCell ref="C56:H56"/>
    <mergeCell ref="C57:H57"/>
    <mergeCell ref="C58:H58"/>
    <mergeCell ref="C59:H59"/>
    <mergeCell ref="C60:H60"/>
    <mergeCell ref="C61:H61"/>
    <mergeCell ref="C62:H62"/>
    <mergeCell ref="C63:H63"/>
    <mergeCell ref="C64:H64"/>
    <mergeCell ref="C65:H65"/>
    <mergeCell ref="C38:H38"/>
    <mergeCell ref="C39:E39"/>
    <mergeCell ref="C40:H40"/>
    <mergeCell ref="C41:H41"/>
    <mergeCell ref="C42:H42"/>
    <mergeCell ref="C43:H43"/>
    <mergeCell ref="C44:H44"/>
    <mergeCell ref="C45:H45"/>
    <mergeCell ref="C46:F46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20:F20"/>
    <mergeCell ref="C21:F21"/>
    <mergeCell ref="C22:F22"/>
    <mergeCell ref="C23:G23"/>
    <mergeCell ref="C24:G24"/>
    <mergeCell ref="C25:G25"/>
    <mergeCell ref="C26:G26"/>
    <mergeCell ref="C27:H27"/>
    <mergeCell ref="C28:H28"/>
    <mergeCell ref="C11:H11"/>
    <mergeCell ref="C12:H12"/>
    <mergeCell ref="C13:H13"/>
    <mergeCell ref="C14:E14"/>
    <mergeCell ref="C15:G15"/>
    <mergeCell ref="C16:H16"/>
    <mergeCell ref="C17:H17"/>
    <mergeCell ref="C18:F18"/>
    <mergeCell ref="C19:F19"/>
    <mergeCell ref="C2:H2"/>
    <mergeCell ref="C3:H3"/>
    <mergeCell ref="C4:F4"/>
    <mergeCell ref="C5:H5"/>
    <mergeCell ref="C6:H6"/>
    <mergeCell ref="C7:H7"/>
    <mergeCell ref="C8:H8"/>
    <mergeCell ref="C9:H9"/>
    <mergeCell ref="C10:H10"/>
  </mergeCells>
  <hyperlinks>
    <hyperlink ref="I7" r:id="rId1"/>
  </hyperlinks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4"/>
  <sheetViews>
    <sheetView workbookViewId="0">
      <selection activeCell="A2" sqref="A2:C2"/>
    </sheetView>
  </sheetViews>
  <sheetFormatPr defaultColWidth="12.5703125" defaultRowHeight="15" customHeight="1"/>
  <cols>
    <col min="1" max="1" width="9.140625" customWidth="1"/>
    <col min="2" max="2" width="57.42578125" customWidth="1"/>
    <col min="3" max="7" width="9.140625" customWidth="1"/>
    <col min="8" max="26" width="8.5703125" customWidth="1"/>
  </cols>
  <sheetData>
    <row r="1" spans="1:26" ht="12.75" customHeight="1">
      <c r="A1" s="206" t="s">
        <v>843</v>
      </c>
      <c r="B1" s="206"/>
      <c r="C1" s="206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2.75" customHeight="1">
      <c r="A2" s="207" t="s">
        <v>844</v>
      </c>
      <c r="B2" s="208" t="s">
        <v>845</v>
      </c>
      <c r="C2" s="208" t="s">
        <v>846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2.75" customHeight="1">
      <c r="A3" s="209" t="s">
        <v>847</v>
      </c>
      <c r="B3" s="210" t="s">
        <v>848</v>
      </c>
      <c r="C3" s="211">
        <v>28.2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2.75" customHeight="1">
      <c r="A4" s="212"/>
      <c r="B4" s="210" t="s">
        <v>849</v>
      </c>
      <c r="C4" s="213">
        <v>39.200000000000003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212"/>
      <c r="B5" s="214" t="s">
        <v>850</v>
      </c>
      <c r="C5" s="215">
        <v>12.9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2.75" customHeight="1">
      <c r="A6" s="212"/>
      <c r="B6" s="214" t="s">
        <v>851</v>
      </c>
      <c r="C6" s="215">
        <v>8.6999999999999993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212"/>
      <c r="B7" s="214" t="s">
        <v>852</v>
      </c>
      <c r="C7" s="215">
        <v>9.6999999999999993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2.75" customHeight="1">
      <c r="A8" s="212"/>
      <c r="B8" s="210" t="s">
        <v>853</v>
      </c>
      <c r="C8" s="213">
        <v>36.799999999999997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2.75" customHeight="1">
      <c r="A9" s="212"/>
      <c r="B9" s="210" t="s">
        <v>854</v>
      </c>
      <c r="C9" s="213">
        <v>16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2.75" customHeight="1">
      <c r="A10" s="216"/>
      <c r="B10" s="217" t="s">
        <v>855</v>
      </c>
      <c r="C10" s="218">
        <f>SUM(C3:C9)/3</f>
        <v>50.5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2.75" customHeight="1">
      <c r="A11" s="209" t="s">
        <v>856</v>
      </c>
      <c r="B11" s="210" t="s">
        <v>848</v>
      </c>
      <c r="C11" s="211">
        <v>32.700000000000003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2.75" customHeight="1">
      <c r="A12" s="209"/>
      <c r="B12" s="210" t="s">
        <v>849</v>
      </c>
      <c r="C12" s="213">
        <v>36.6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2.75" customHeight="1">
      <c r="A13" s="209"/>
      <c r="B13" s="214" t="s">
        <v>850</v>
      </c>
      <c r="C13" s="215">
        <v>11.2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2.75" customHeight="1">
      <c r="A14" s="209"/>
      <c r="B14" s="214" t="s">
        <v>851</v>
      </c>
      <c r="C14" s="215">
        <v>13.2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2.75" customHeight="1">
      <c r="A15" s="209"/>
      <c r="B15" s="214" t="s">
        <v>852</v>
      </c>
      <c r="C15" s="215">
        <v>4.3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2.75" customHeight="1">
      <c r="A16" s="209"/>
      <c r="B16" s="210" t="s">
        <v>853</v>
      </c>
      <c r="C16" s="213">
        <v>37.299999999999997</v>
      </c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2.75" customHeight="1">
      <c r="A17" s="212"/>
      <c r="B17" s="210" t="s">
        <v>854</v>
      </c>
      <c r="C17" s="213">
        <v>13.8</v>
      </c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2.75" customHeight="1">
      <c r="A18" s="216"/>
      <c r="B18" s="217" t="s">
        <v>855</v>
      </c>
      <c r="C18" s="218">
        <f>SUM(C11:C17)/3</f>
        <v>49.70000000000001</v>
      </c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2.75" customHeight="1">
      <c r="A19" s="209" t="s">
        <v>857</v>
      </c>
      <c r="B19" s="210" t="s">
        <v>848</v>
      </c>
      <c r="C19" s="211">
        <v>21.3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2.75" customHeight="1">
      <c r="A20" s="209"/>
      <c r="B20" s="210" t="s">
        <v>849</v>
      </c>
      <c r="C20" s="213">
        <v>46.2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2.75" customHeight="1">
      <c r="A21" s="209"/>
      <c r="B21" s="214" t="s">
        <v>850</v>
      </c>
      <c r="C21" s="215">
        <v>20.5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2.75" customHeight="1">
      <c r="A22" s="209"/>
      <c r="B22" s="214" t="s">
        <v>851</v>
      </c>
      <c r="C22" s="215">
        <v>8.4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2.75" customHeight="1">
      <c r="A23" s="209"/>
      <c r="B23" s="214" t="s">
        <v>852</v>
      </c>
      <c r="C23" s="215">
        <v>19.5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2.75" customHeight="1">
      <c r="A24" s="209"/>
      <c r="B24" s="210" t="s">
        <v>853</v>
      </c>
      <c r="C24" s="213">
        <v>39.9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2.75" customHeight="1">
      <c r="A25" s="212"/>
      <c r="B25" s="210" t="s">
        <v>854</v>
      </c>
      <c r="C25" s="213">
        <v>23.6</v>
      </c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 customHeight="1">
      <c r="A26" s="216"/>
      <c r="B26" s="217" t="s">
        <v>855</v>
      </c>
      <c r="C26" s="218">
        <f>SUM(C19:C25)/3</f>
        <v>59.800000000000004</v>
      </c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2.75" customHeight="1">
      <c r="A27" s="209" t="s">
        <v>858</v>
      </c>
      <c r="B27" s="214" t="s">
        <v>848</v>
      </c>
      <c r="C27" s="219">
        <v>7.5</v>
      </c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2.75" customHeight="1">
      <c r="A28" s="209"/>
      <c r="B28" s="210" t="s">
        <v>849</v>
      </c>
      <c r="C28" s="213">
        <v>32.5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209"/>
      <c r="B29" s="210" t="s">
        <v>850</v>
      </c>
      <c r="C29" s="213">
        <v>34.200000000000003</v>
      </c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2.75" customHeight="1">
      <c r="A30" s="209"/>
      <c r="B30" s="214" t="s">
        <v>851</v>
      </c>
      <c r="C30" s="215">
        <v>14.3</v>
      </c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2.75" customHeight="1">
      <c r="A31" s="209"/>
      <c r="B31" s="210" t="s">
        <v>852</v>
      </c>
      <c r="C31" s="213">
        <v>29.1</v>
      </c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2.75" customHeight="1">
      <c r="A32" s="209"/>
      <c r="B32" s="214" t="s">
        <v>853</v>
      </c>
      <c r="C32" s="215">
        <v>26.2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2.75" customHeight="1">
      <c r="A33" s="212"/>
      <c r="B33" s="210" t="s">
        <v>854</v>
      </c>
      <c r="C33" s="213">
        <v>37.200000000000003</v>
      </c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2.75" customHeight="1">
      <c r="A34" s="216"/>
      <c r="B34" s="217" t="s">
        <v>855</v>
      </c>
      <c r="C34" s="218">
        <f>SUM(C27:C33)/3</f>
        <v>60.333333333333336</v>
      </c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2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2.75" customHeight="1">
      <c r="A36" s="3"/>
      <c r="B36" s="220" t="s">
        <v>859</v>
      </c>
      <c r="C36" s="221">
        <f>ROUND(AVERAGE(C10,C18,C26,C34),1)</f>
        <v>55.1</v>
      </c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2.75" customHeight="1">
      <c r="A37" s="222"/>
      <c r="B37" s="3"/>
      <c r="C37" s="22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222"/>
      <c r="B38" s="20"/>
      <c r="C38" s="22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222"/>
      <c r="B39" s="3"/>
      <c r="C39" s="22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</sheetData>
  <pageMargins left="0.511811024" right="0.511811024" top="0.78740157499999996" bottom="0.78740157499999996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G996"/>
  <sheetViews>
    <sheetView workbookViewId="0">
      <selection activeCell="E5" sqref="E5:G9"/>
    </sheetView>
  </sheetViews>
  <sheetFormatPr defaultColWidth="12.5703125" defaultRowHeight="15" customHeight="1"/>
  <cols>
    <col min="1" max="5" width="8.5703125" customWidth="1"/>
    <col min="6" max="6" width="57.42578125" customWidth="1"/>
    <col min="7" max="26" width="8.5703125" customWidth="1"/>
  </cols>
  <sheetData>
    <row r="1" spans="5:7" ht="12.75" customHeight="1"/>
    <row r="2" spans="5:7" ht="12.75" customHeight="1"/>
    <row r="3" spans="5:7" ht="12.75" customHeight="1"/>
    <row r="4" spans="5:7" ht="12.75" customHeight="1" thickBot="1"/>
    <row r="5" spans="5:7" ht="12.75" customHeight="1" thickBot="1">
      <c r="E5" s="243" t="s">
        <v>844</v>
      </c>
      <c r="F5" s="244" t="s">
        <v>845</v>
      </c>
      <c r="G5" s="245" t="s">
        <v>846</v>
      </c>
    </row>
    <row r="6" spans="5:7" ht="12.75" customHeight="1">
      <c r="E6" s="246" t="s">
        <v>857</v>
      </c>
      <c r="F6" s="241" t="s">
        <v>848</v>
      </c>
      <c r="G6" s="247">
        <v>21.3</v>
      </c>
    </row>
    <row r="7" spans="5:7" ht="12.75" customHeight="1">
      <c r="E7" s="248"/>
      <c r="F7" s="242" t="s">
        <v>850</v>
      </c>
      <c r="G7" s="249">
        <v>20.5</v>
      </c>
    </row>
    <row r="8" spans="5:7" ht="12.75" customHeight="1" thickBot="1">
      <c r="E8" s="253"/>
      <c r="F8" s="254" t="s">
        <v>854</v>
      </c>
      <c r="G8" s="255">
        <v>23.6</v>
      </c>
    </row>
    <row r="9" spans="5:7" ht="12.75" customHeight="1" thickBot="1">
      <c r="E9" s="250"/>
      <c r="F9" s="251" t="s">
        <v>855</v>
      </c>
      <c r="G9" s="252">
        <f>SUM(G6:G8)/3</f>
        <v>21.8</v>
      </c>
    </row>
    <row r="10" spans="5:7" ht="12.75" customHeight="1"/>
    <row r="11" spans="5:7" ht="12.75" customHeight="1"/>
    <row r="12" spans="5:7" ht="12.75" customHeight="1"/>
    <row r="13" spans="5:7" ht="12.75" customHeight="1"/>
    <row r="14" spans="5:7" ht="12.75" customHeight="1"/>
    <row r="15" spans="5:7" ht="12.75" customHeight="1"/>
    <row r="16" spans="5:7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</sheetData>
  <pageMargins left="0.511811024" right="0.511811024" top="0.78740157499999996" bottom="0.78740157499999996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B3:H11"/>
  <sheetViews>
    <sheetView workbookViewId="0"/>
  </sheetViews>
  <sheetFormatPr defaultColWidth="12.5703125" defaultRowHeight="15" customHeight="1"/>
  <cols>
    <col min="2" max="2" width="33.42578125" customWidth="1"/>
    <col min="3" max="3" width="12.5703125" customWidth="1"/>
    <col min="4" max="4" width="13.85546875" customWidth="1"/>
    <col min="8" max="8" width="12.5703125" hidden="1"/>
  </cols>
  <sheetData>
    <row r="3" spans="2:8">
      <c r="B3" s="240" t="s">
        <v>860</v>
      </c>
      <c r="C3" s="235"/>
      <c r="D3" s="235"/>
    </row>
    <row r="4" spans="2:8">
      <c r="B4" s="141"/>
      <c r="C4" s="141"/>
      <c r="D4" s="141"/>
    </row>
    <row r="5" spans="2:8">
      <c r="B5" s="224" t="s">
        <v>861</v>
      </c>
      <c r="C5" s="225" t="s">
        <v>862</v>
      </c>
      <c r="D5" s="224" t="s">
        <v>863</v>
      </c>
    </row>
    <row r="6" spans="2:8">
      <c r="B6" s="226" t="s">
        <v>864</v>
      </c>
      <c r="C6" s="227">
        <f>D6/H6</f>
        <v>0.84054389443665078</v>
      </c>
      <c r="D6" s="228">
        <f>H6-D7</f>
        <v>3280866.8772999994</v>
      </c>
      <c r="H6" s="229">
        <f>'Memória - Praça do Pomar'!G397</f>
        <v>3903266.5622999994</v>
      </c>
    </row>
    <row r="7" spans="2:8">
      <c r="B7" s="226" t="s">
        <v>865</v>
      </c>
      <c r="C7" s="227">
        <f>D7/H6</f>
        <v>0.15945610556334924</v>
      </c>
      <c r="D7" s="228">
        <f>'Memória - Praça do Pomar'!G384+'Memória - Praça do Pomar'!G372+'Memória - Praça do Pomar'!G356+'Memória - Praça do Pomar'!G342+'Memória - Praça do Pomar'!G318+'Memória - Praça do Pomar'!G328</f>
        <v>622399.68500000006</v>
      </c>
    </row>
    <row r="8" spans="2:8">
      <c r="B8" s="230" t="s">
        <v>866</v>
      </c>
      <c r="C8" s="231" t="s">
        <v>867</v>
      </c>
      <c r="D8" s="232">
        <f>D6+D7</f>
        <v>3903266.5622999994</v>
      </c>
    </row>
    <row r="11" spans="2:8">
      <c r="B11" s="233" t="s">
        <v>868</v>
      </c>
    </row>
  </sheetData>
  <mergeCells count="1">
    <mergeCell ref="B3:D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18</vt:i4>
      </vt:variant>
    </vt:vector>
  </HeadingPairs>
  <TitlesOfParts>
    <vt:vector size="18" baseType="lpstr">
      <vt:lpstr>Botafogo</vt:lpstr>
      <vt:lpstr>Catete</vt:lpstr>
      <vt:lpstr>Centro</vt:lpstr>
      <vt:lpstr>Copacabana</vt:lpstr>
      <vt:lpstr>Ipanema</vt:lpstr>
      <vt:lpstr>Laranjeiras</vt:lpstr>
      <vt:lpstr>Leblon</vt:lpstr>
      <vt:lpstr>Tijuca</vt:lpstr>
      <vt:lpstr>Vila Isabel</vt:lpstr>
      <vt:lpstr>Rua Haddock Lobo</vt:lpstr>
      <vt:lpstr>Pavilhão</vt:lpstr>
      <vt:lpstr>Preços</vt:lpstr>
      <vt:lpstr>TOTAL</vt:lpstr>
      <vt:lpstr>Memória - Praça do Pomar</vt:lpstr>
      <vt:lpstr>SCORIO_082025</vt:lpstr>
      <vt:lpstr>DMT-AP4</vt:lpstr>
      <vt:lpstr>DMT NOVO</vt:lpstr>
      <vt:lpstr>CONSIDERAÇÕES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PCRJ</cp:lastModifiedBy>
  <cp:lastPrinted>2026-03-31T14:33:01Z</cp:lastPrinted>
  <dcterms:modified xsi:type="dcterms:W3CDTF">2026-03-31T14:46:21Z</dcterms:modified>
</cp:coreProperties>
</file>